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45" windowWidth="7770" windowHeight="8970" tabRatio="597"/>
  </bookViews>
  <sheets>
    <sheet name="дод 3  " sheetId="3" r:id="rId1"/>
  </sheets>
  <definedNames>
    <definedName name="_xlnm._FilterDatabase" localSheetId="0" hidden="1">'дод 3  '!$E$1:$R$180</definedName>
    <definedName name="_xlnm.Print_Titles" localSheetId="0">'дод 3  '!$6:$10</definedName>
    <definedName name="_xlnm.Print_Area" localSheetId="0">'дод 3  '!$A$1:$R$183</definedName>
  </definedNames>
  <calcPr calcId="125725"/>
</workbook>
</file>

<file path=xl/calcChain.xml><?xml version="1.0" encoding="utf-8"?>
<calcChain xmlns="http://schemas.openxmlformats.org/spreadsheetml/2006/main">
  <c r="G147" i="3"/>
  <c r="G133"/>
  <c r="Q66"/>
  <c r="P147"/>
  <c r="O147"/>
  <c r="O158"/>
  <c r="O144"/>
  <c r="O139"/>
  <c r="O60"/>
  <c r="P60" s="1"/>
  <c r="O54"/>
  <c r="O55"/>
  <c r="K129"/>
  <c r="K130"/>
  <c r="K131"/>
  <c r="K132"/>
  <c r="R132"/>
  <c r="P132"/>
  <c r="Q132" s="1"/>
  <c r="O128"/>
  <c r="O146"/>
  <c r="O12"/>
  <c r="O44"/>
  <c r="O19"/>
  <c r="O145"/>
  <c r="Q147"/>
  <c r="Q13"/>
  <c r="P13"/>
  <c r="O13"/>
  <c r="Q17"/>
  <c r="P17"/>
  <c r="O17"/>
  <c r="O160"/>
  <c r="G55"/>
  <c r="G54"/>
  <c r="G53"/>
  <c r="G64"/>
  <c r="G60"/>
  <c r="G59"/>
  <c r="G57"/>
  <c r="I55"/>
  <c r="I54"/>
  <c r="G159"/>
  <c r="G37"/>
  <c r="G153"/>
  <c r="G72"/>
  <c r="F170"/>
  <c r="G28"/>
  <c r="G158"/>
  <c r="G112"/>
  <c r="G123"/>
  <c r="G38"/>
  <c r="G50"/>
  <c r="G12"/>
  <c r="G11" s="1"/>
  <c r="G52"/>
  <c r="F171"/>
  <c r="R171" s="1"/>
  <c r="G171"/>
  <c r="G126"/>
  <c r="G125" s="1"/>
  <c r="F125" s="1"/>
  <c r="R125" s="1"/>
  <c r="G70"/>
  <c r="G15"/>
  <c r="G26"/>
  <c r="G13"/>
  <c r="G17"/>
  <c r="G32"/>
  <c r="G160"/>
  <c r="G156"/>
  <c r="G157"/>
  <c r="G117"/>
  <c r="G73"/>
  <c r="H72"/>
  <c r="H160"/>
  <c r="H159"/>
  <c r="H158"/>
  <c r="H157"/>
  <c r="H30"/>
  <c r="G30"/>
  <c r="H115"/>
  <c r="G115"/>
  <c r="H113"/>
  <c r="G113"/>
  <c r="H60"/>
  <c r="H55"/>
  <c r="H69"/>
  <c r="G69"/>
  <c r="G68" s="1"/>
  <c r="F68" s="1"/>
  <c r="H155"/>
  <c r="G155"/>
  <c r="G154" s="1"/>
  <c r="F154" s="1"/>
  <c r="R154" s="1"/>
  <c r="H53"/>
  <c r="H126"/>
  <c r="H76"/>
  <c r="G76"/>
  <c r="G75" s="1"/>
  <c r="F75" s="1"/>
  <c r="R75" s="1"/>
  <c r="H167"/>
  <c r="G167"/>
  <c r="G166" s="1"/>
  <c r="H12"/>
  <c r="K171"/>
  <c r="K172"/>
  <c r="G172"/>
  <c r="G169" s="1"/>
  <c r="J133"/>
  <c r="K134"/>
  <c r="K135"/>
  <c r="K136"/>
  <c r="K137"/>
  <c r="K138"/>
  <c r="F134"/>
  <c r="R134" s="1"/>
  <c r="F135"/>
  <c r="R135" s="1"/>
  <c r="F136"/>
  <c r="R136" s="1"/>
  <c r="F137"/>
  <c r="R137" s="1"/>
  <c r="F138"/>
  <c r="R138" s="1"/>
  <c r="G109"/>
  <c r="G108"/>
  <c r="G93"/>
  <c r="G87"/>
  <c r="G84"/>
  <c r="G81"/>
  <c r="G19"/>
  <c r="O57"/>
  <c r="P139"/>
  <c r="Q126"/>
  <c r="P126"/>
  <c r="O126"/>
  <c r="G45"/>
  <c r="G71"/>
  <c r="Q149"/>
  <c r="P149"/>
  <c r="O149"/>
  <c r="Q133"/>
  <c r="P133"/>
  <c r="O133"/>
  <c r="G56"/>
  <c r="O15"/>
  <c r="G16"/>
  <c r="L75"/>
  <c r="K123"/>
  <c r="F123"/>
  <c r="R123"/>
  <c r="G24"/>
  <c r="F172"/>
  <c r="R172" s="1"/>
  <c r="K170"/>
  <c r="R170" s="1"/>
  <c r="N169"/>
  <c r="M169"/>
  <c r="L169"/>
  <c r="K169" s="1"/>
  <c r="R169" s="1"/>
  <c r="F169"/>
  <c r="K168"/>
  <c r="F168"/>
  <c r="K167"/>
  <c r="F167"/>
  <c r="Q166"/>
  <c r="P166"/>
  <c r="O166"/>
  <c r="N166"/>
  <c r="M166"/>
  <c r="L166"/>
  <c r="K166"/>
  <c r="J166"/>
  <c r="I166"/>
  <c r="H166"/>
  <c r="F166"/>
  <c r="K165"/>
  <c r="F165"/>
  <c r="P164"/>
  <c r="Q164"/>
  <c r="K164"/>
  <c r="F164"/>
  <c r="P163"/>
  <c r="Q163"/>
  <c r="K163"/>
  <c r="F163"/>
  <c r="K162"/>
  <c r="F162"/>
  <c r="E162"/>
  <c r="K161"/>
  <c r="F161"/>
  <c r="R161"/>
  <c r="K160"/>
  <c r="I160"/>
  <c r="F160"/>
  <c r="R160"/>
  <c r="P159"/>
  <c r="Q159"/>
  <c r="K159"/>
  <c r="I159"/>
  <c r="F159"/>
  <c r="K158"/>
  <c r="I158"/>
  <c r="F158"/>
  <c r="P157"/>
  <c r="Q157"/>
  <c r="K157"/>
  <c r="I157"/>
  <c r="F157"/>
  <c r="K156"/>
  <c r="F156"/>
  <c r="K155"/>
  <c r="F155"/>
  <c r="O154"/>
  <c r="N154"/>
  <c r="M154"/>
  <c r="L154"/>
  <c r="J154"/>
  <c r="H154"/>
  <c r="K153"/>
  <c r="F153"/>
  <c r="L152"/>
  <c r="K152" s="1"/>
  <c r="R152" s="1"/>
  <c r="F152"/>
  <c r="K151"/>
  <c r="F151"/>
  <c r="K150"/>
  <c r="F150"/>
  <c r="K149"/>
  <c r="R149"/>
  <c r="K148"/>
  <c r="F148"/>
  <c r="K147"/>
  <c r="F147"/>
  <c r="P146"/>
  <c r="Q146"/>
  <c r="F146"/>
  <c r="P145"/>
  <c r="P144"/>
  <c r="Q144"/>
  <c r="K144"/>
  <c r="R144"/>
  <c r="F144"/>
  <c r="K143"/>
  <c r="F143"/>
  <c r="O142"/>
  <c r="K142" s="1"/>
  <c r="R142" s="1"/>
  <c r="F142"/>
  <c r="K141"/>
  <c r="F141"/>
  <c r="E141"/>
  <c r="K140"/>
  <c r="F140"/>
  <c r="Q139"/>
  <c r="K139"/>
  <c r="F139"/>
  <c r="K133"/>
  <c r="F133"/>
  <c r="R133" s="1"/>
  <c r="F131"/>
  <c r="R131" s="1"/>
  <c r="F130"/>
  <c r="R130" s="1"/>
  <c r="F129"/>
  <c r="R129" s="1"/>
  <c r="P128"/>
  <c r="Q128" s="1"/>
  <c r="Q125" s="1"/>
  <c r="K128"/>
  <c r="F128"/>
  <c r="R128" s="1"/>
  <c r="K127"/>
  <c r="F127"/>
  <c r="R127" s="1"/>
  <c r="K126"/>
  <c r="F126"/>
  <c r="N125"/>
  <c r="M125"/>
  <c r="J125"/>
  <c r="I125"/>
  <c r="H125"/>
  <c r="K124"/>
  <c r="F124"/>
  <c r="K122"/>
  <c r="F122"/>
  <c r="K121"/>
  <c r="F121"/>
  <c r="K120"/>
  <c r="G120"/>
  <c r="F120" s="1"/>
  <c r="R120" s="1"/>
  <c r="K119"/>
  <c r="F119"/>
  <c r="K118"/>
  <c r="G118"/>
  <c r="F118"/>
  <c r="R118" s="1"/>
  <c r="K117"/>
  <c r="F117"/>
  <c r="K116"/>
  <c r="F116"/>
  <c r="K115"/>
  <c r="F115"/>
  <c r="K114"/>
  <c r="F114"/>
  <c r="K113"/>
  <c r="I113"/>
  <c r="I75"/>
  <c r="F113"/>
  <c r="R113"/>
  <c r="K112"/>
  <c r="F112"/>
  <c r="K111"/>
  <c r="F111"/>
  <c r="K110"/>
  <c r="F110"/>
  <c r="K109"/>
  <c r="F109"/>
  <c r="K108"/>
  <c r="F108"/>
  <c r="K107"/>
  <c r="F107"/>
  <c r="K106"/>
  <c r="F106"/>
  <c r="K105"/>
  <c r="F105"/>
  <c r="K104"/>
  <c r="F104"/>
  <c r="K103"/>
  <c r="F103"/>
  <c r="K102"/>
  <c r="F102"/>
  <c r="K101"/>
  <c r="F101"/>
  <c r="K100"/>
  <c r="F100"/>
  <c r="K99"/>
  <c r="F99"/>
  <c r="K98"/>
  <c r="F98"/>
  <c r="K97"/>
  <c r="G97"/>
  <c r="F97" s="1"/>
  <c r="R97" s="1"/>
  <c r="K96"/>
  <c r="K95"/>
  <c r="F95"/>
  <c r="K94"/>
  <c r="R94"/>
  <c r="K93"/>
  <c r="F93"/>
  <c r="K92"/>
  <c r="F92"/>
  <c r="K91"/>
  <c r="F91"/>
  <c r="K90"/>
  <c r="F90"/>
  <c r="K89"/>
  <c r="F89"/>
  <c r="K88"/>
  <c r="F88"/>
  <c r="K87"/>
  <c r="F87"/>
  <c r="K86"/>
  <c r="F86"/>
  <c r="K85"/>
  <c r="F85"/>
  <c r="K84"/>
  <c r="F84"/>
  <c r="P83"/>
  <c r="O83"/>
  <c r="K83" s="1"/>
  <c r="G83"/>
  <c r="F83" s="1"/>
  <c r="K82"/>
  <c r="F82"/>
  <c r="K81"/>
  <c r="F81"/>
  <c r="K80"/>
  <c r="K79"/>
  <c r="K78"/>
  <c r="F78"/>
  <c r="K77"/>
  <c r="G77"/>
  <c r="F77"/>
  <c r="O76"/>
  <c r="P76" s="1"/>
  <c r="H75"/>
  <c r="N75"/>
  <c r="M75"/>
  <c r="J75"/>
  <c r="O74"/>
  <c r="P74" s="1"/>
  <c r="D74"/>
  <c r="K73"/>
  <c r="F73"/>
  <c r="O72"/>
  <c r="O68" s="1"/>
  <c r="I72"/>
  <c r="I68" s="1"/>
  <c r="F72"/>
  <c r="K71"/>
  <c r="F71"/>
  <c r="K70"/>
  <c r="F70"/>
  <c r="R70"/>
  <c r="K69"/>
  <c r="F69"/>
  <c r="N68"/>
  <c r="M68"/>
  <c r="L68"/>
  <c r="J68"/>
  <c r="H68"/>
  <c r="K67"/>
  <c r="F67"/>
  <c r="K66"/>
  <c r="F66"/>
  <c r="F65"/>
  <c r="P64"/>
  <c r="Q64"/>
  <c r="K64"/>
  <c r="F64"/>
  <c r="K63"/>
  <c r="F63"/>
  <c r="K62"/>
  <c r="F62"/>
  <c r="K61"/>
  <c r="F61"/>
  <c r="K60"/>
  <c r="F60"/>
  <c r="K59"/>
  <c r="F59"/>
  <c r="K58"/>
  <c r="F58"/>
  <c r="P57"/>
  <c r="Q57"/>
  <c r="F57"/>
  <c r="K56"/>
  <c r="H56"/>
  <c r="F56"/>
  <c r="P55"/>
  <c r="Q55"/>
  <c r="H52"/>
  <c r="F55"/>
  <c r="P54"/>
  <c r="Q54"/>
  <c r="K54"/>
  <c r="F54"/>
  <c r="K53"/>
  <c r="F53"/>
  <c r="O52"/>
  <c r="N52"/>
  <c r="M52"/>
  <c r="L52"/>
  <c r="J52"/>
  <c r="L51"/>
  <c r="K51" s="1"/>
  <c r="R51" s="1"/>
  <c r="F51"/>
  <c r="K50"/>
  <c r="F50"/>
  <c r="K49"/>
  <c r="F49"/>
  <c r="F48"/>
  <c r="R48" s="1"/>
  <c r="K47"/>
  <c r="F47"/>
  <c r="K46"/>
  <c r="F46"/>
  <c r="K45"/>
  <c r="F45"/>
  <c r="P44"/>
  <c r="Q44" s="1"/>
  <c r="K44"/>
  <c r="F44"/>
  <c r="P43"/>
  <c r="Q43" s="1"/>
  <c r="K43"/>
  <c r="F43"/>
  <c r="O42"/>
  <c r="P42" s="1"/>
  <c r="F42"/>
  <c r="K41"/>
  <c r="F41"/>
  <c r="K40"/>
  <c r="F40"/>
  <c r="K39"/>
  <c r="F39"/>
  <c r="K38"/>
  <c r="F38"/>
  <c r="K37"/>
  <c r="F37"/>
  <c r="K36"/>
  <c r="F36"/>
  <c r="K35"/>
  <c r="F35"/>
  <c r="K34"/>
  <c r="F34"/>
  <c r="K33"/>
  <c r="F33"/>
  <c r="K32"/>
  <c r="F32"/>
  <c r="K31"/>
  <c r="F31"/>
  <c r="K30"/>
  <c r="I30"/>
  <c r="F30"/>
  <c r="K29"/>
  <c r="F29"/>
  <c r="K28"/>
  <c r="F28"/>
  <c r="K27"/>
  <c r="F27"/>
  <c r="K26"/>
  <c r="F26"/>
  <c r="G25"/>
  <c r="F25"/>
  <c r="R25" s="1"/>
  <c r="D25"/>
  <c r="K24"/>
  <c r="F24"/>
  <c r="K23"/>
  <c r="G23"/>
  <c r="F23" s="1"/>
  <c r="R23" s="1"/>
  <c r="F22"/>
  <c r="R22" s="1"/>
  <c r="K21"/>
  <c r="G21"/>
  <c r="F21"/>
  <c r="K20"/>
  <c r="G20"/>
  <c r="F20" s="1"/>
  <c r="R20" s="1"/>
  <c r="P19"/>
  <c r="Q19" s="1"/>
  <c r="K19"/>
  <c r="R19" s="1"/>
  <c r="F19"/>
  <c r="K18"/>
  <c r="G18"/>
  <c r="F18"/>
  <c r="R18" s="1"/>
  <c r="K17"/>
  <c r="F17"/>
  <c r="R17"/>
  <c r="K16"/>
  <c r="F16"/>
  <c r="R16" s="1"/>
  <c r="P15"/>
  <c r="Q15" s="1"/>
  <c r="F15"/>
  <c r="K14"/>
  <c r="G14"/>
  <c r="F14" s="1"/>
  <c r="R14" s="1"/>
  <c r="K13"/>
  <c r="F13"/>
  <c r="P12"/>
  <c r="I12"/>
  <c r="I11" s="1"/>
  <c r="I173" s="1"/>
  <c r="F12"/>
  <c r="O11"/>
  <c r="N11"/>
  <c r="N173" s="1"/>
  <c r="M11"/>
  <c r="M173" s="1"/>
  <c r="L11"/>
  <c r="J11"/>
  <c r="H11"/>
  <c r="H173"/>
  <c r="P72"/>
  <c r="Q72"/>
  <c r="G96"/>
  <c r="F96" s="1"/>
  <c r="R96" s="1"/>
  <c r="R147"/>
  <c r="R155"/>
  <c r="R157"/>
  <c r="R158"/>
  <c r="P158"/>
  <c r="Q158" s="1"/>
  <c r="I52"/>
  <c r="R64"/>
  <c r="R69"/>
  <c r="R71"/>
  <c r="K72"/>
  <c r="O75"/>
  <c r="K75"/>
  <c r="R156"/>
  <c r="I154"/>
  <c r="J173"/>
  <c r="R13"/>
  <c r="R26"/>
  <c r="R43"/>
  <c r="R54"/>
  <c r="R67"/>
  <c r="R140"/>
  <c r="R159"/>
  <c r="R164"/>
  <c r="R21"/>
  <c r="R24"/>
  <c r="R45"/>
  <c r="R46"/>
  <c r="R47"/>
  <c r="F52"/>
  <c r="R77"/>
  <c r="R78"/>
  <c r="G80"/>
  <c r="R81"/>
  <c r="R82"/>
  <c r="R95"/>
  <c r="R98"/>
  <c r="R99"/>
  <c r="R100"/>
  <c r="R101"/>
  <c r="R102"/>
  <c r="R103"/>
  <c r="R104"/>
  <c r="R105"/>
  <c r="R106"/>
  <c r="R107"/>
  <c r="R108"/>
  <c r="R109"/>
  <c r="R110"/>
  <c r="R111"/>
  <c r="R112"/>
  <c r="R119"/>
  <c r="R121"/>
  <c r="R122"/>
  <c r="R124"/>
  <c r="L125"/>
  <c r="L173"/>
  <c r="R150"/>
  <c r="R151"/>
  <c r="R153"/>
  <c r="K154"/>
  <c r="P154"/>
  <c r="Q154" s="1"/>
  <c r="R162"/>
  <c r="R163"/>
  <c r="R165"/>
  <c r="R166"/>
  <c r="R167"/>
  <c r="R168"/>
  <c r="F76"/>
  <c r="R126"/>
  <c r="R53"/>
  <c r="R27"/>
  <c r="R28"/>
  <c r="R29"/>
  <c r="R30"/>
  <c r="R31"/>
  <c r="R32"/>
  <c r="R33"/>
  <c r="R34"/>
  <c r="R35"/>
  <c r="R36"/>
  <c r="R37"/>
  <c r="R38"/>
  <c r="R39"/>
  <c r="R40"/>
  <c r="R41"/>
  <c r="R44"/>
  <c r="R49"/>
  <c r="R50"/>
  <c r="R56"/>
  <c r="R58"/>
  <c r="R59"/>
  <c r="R60"/>
  <c r="R61"/>
  <c r="R62"/>
  <c r="R63"/>
  <c r="R73"/>
  <c r="R84"/>
  <c r="R85"/>
  <c r="R86"/>
  <c r="R87"/>
  <c r="R88"/>
  <c r="R89"/>
  <c r="R90"/>
  <c r="R91"/>
  <c r="R92"/>
  <c r="R93"/>
  <c r="R114"/>
  <c r="R115"/>
  <c r="R116"/>
  <c r="R117"/>
  <c r="R139"/>
  <c r="R141"/>
  <c r="R143"/>
  <c r="R148"/>
  <c r="Q12"/>
  <c r="K12"/>
  <c r="K15"/>
  <c r="R15" s="1"/>
  <c r="R11" s="1"/>
  <c r="K42"/>
  <c r="R42" s="1"/>
  <c r="K55"/>
  <c r="K57"/>
  <c r="R57" s="1"/>
  <c r="K65"/>
  <c r="R65" s="1"/>
  <c r="Q145"/>
  <c r="P125"/>
  <c r="O125"/>
  <c r="K125"/>
  <c r="K145"/>
  <c r="R145" s="1"/>
  <c r="K146"/>
  <c r="R146" s="1"/>
  <c r="R72"/>
  <c r="R68" s="1"/>
  <c r="F80"/>
  <c r="R80" s="1"/>
  <c r="G79"/>
  <c r="F79" s="1"/>
  <c r="R79" s="1"/>
  <c r="R55"/>
  <c r="R12"/>
  <c r="R66" l="1"/>
  <c r="O173"/>
  <c r="K173" s="1"/>
  <c r="Q74"/>
  <c r="P68"/>
  <c r="G173"/>
  <c r="F173" s="1"/>
  <c r="F11"/>
  <c r="Q60"/>
  <c r="Q52" s="1"/>
  <c r="P52"/>
  <c r="Q42"/>
  <c r="P11"/>
  <c r="Q76"/>
  <c r="Q75" s="1"/>
  <c r="P75"/>
  <c r="Q11"/>
  <c r="Q68"/>
  <c r="R83"/>
  <c r="K11"/>
  <c r="K52"/>
  <c r="R52" s="1"/>
  <c r="K74"/>
  <c r="K76"/>
  <c r="R76" s="1"/>
  <c r="R173" l="1"/>
  <c r="R74"/>
  <c r="K68"/>
  <c r="P173"/>
  <c r="Q173"/>
</calcChain>
</file>

<file path=xl/sharedStrings.xml><?xml version="1.0" encoding="utf-8"?>
<sst xmlns="http://schemas.openxmlformats.org/spreadsheetml/2006/main" count="596" uniqueCount="435">
  <si>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</si>
  <si>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</si>
  <si>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</si>
  <si>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</si>
  <si>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</si>
  <si>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</si>
  <si>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</si>
  <si>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</si>
  <si>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</si>
  <si>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</si>
  <si>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</si>
  <si>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</si>
  <si>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</si>
  <si>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</si>
  <si>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</si>
  <si>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</si>
  <si>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</si>
  <si>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</si>
  <si>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</si>
  <si>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</si>
  <si>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</si>
  <si>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</si>
  <si>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</si>
  <si>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</si>
  <si>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</si>
  <si>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</si>
  <si>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</si>
  <si>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</si>
  <si>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</si>
  <si>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</si>
  <si>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</si>
  <si>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</si>
  <si>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</si>
  <si>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</si>
  <si>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</si>
  <si>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</si>
  <si>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</si>
  <si>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</si>
  <si>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</si>
  <si>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</si>
  <si>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</si>
  <si>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</si>
  <si>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</si>
  <si>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</si>
  <si>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</si>
  <si>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</si>
  <si>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</si>
  <si>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</si>
  <si>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</si>
  <si>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</si>
  <si>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</si>
  <si>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</si>
  <si>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</si>
  <si>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комунальні послуги та енергоносії</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</si>
  <si>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</si>
  <si>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</si>
  <si>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</si>
  <si>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</si>
  <si>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</si>
  <si>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</si>
  <si>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оплата праці</t>
  </si>
  <si>
    <t>бюджет розвитку</t>
  </si>
  <si>
    <t xml:space="preserve">Проведення невідкладних відновлювальних робіт, будівництво та реконструкція лікарень загального профілю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</si>
  <si>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</si>
  <si>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</si>
  <si>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</si>
  <si>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</si>
  <si>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</si>
  <si>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Субвенція з державного бюджету місцевим бюджетам на погашення заборгованості з різниці в тарифах на теплову енергію</t>
  </si>
  <si>
    <t>03</t>
  </si>
  <si>
    <t>10</t>
  </si>
  <si>
    <t xml:space="preserve">Управління освіти міської ради         </t>
  </si>
  <si>
    <t>15</t>
  </si>
  <si>
    <t>40</t>
  </si>
  <si>
    <t>24</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</si>
  <si>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</si>
  <si>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</si>
  <si>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</si>
  <si>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</si>
  <si>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</si>
  <si>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</si>
  <si>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</si>
  <si>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</si>
  <si>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</si>
  <si>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</si>
  <si>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</si>
  <si>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</si>
  <si>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</si>
  <si>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</si>
  <si>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за рахунок субвенції з  Держбюджету</t>
  </si>
  <si>
    <t>Видатки  на будівництво, ремонт та утримання вулиць і доріг  комунальної власності</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</si>
  <si>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</si>
  <si>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</si>
  <si>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</si>
  <si>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</si>
  <si>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</si>
  <si>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</si>
  <si>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</si>
  <si>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</si>
  <si>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Охорона і раціональне  використання земель</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</si>
  <si>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</si>
  <si>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</si>
  <si>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</si>
  <si>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Групи централізованого господарського обслуговування</t>
  </si>
  <si>
    <t>Утримання та навчально-тренувальна робота ДЮСШ (які підпорядковані громадським організаціям фізкультурно-спортивної спрямованості)</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</si>
  <si>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</si>
  <si>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</si>
  <si>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</si>
  <si>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</si>
  <si>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</si>
  <si>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</si>
  <si>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</si>
  <si>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</si>
  <si>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</si>
  <si>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</si>
  <si>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Капітальний  ремонт житлового  фонду</t>
  </si>
  <si>
    <t>Благоустрій міст, сіл, селищ</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</si>
  <si>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</si>
  <si>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Житлове будівництво та придбання житла для окремих категорій нас.</t>
  </si>
  <si>
    <t>Компенсація  населенню додаткових витрат на оплату послуг  газопостачання, центр.опалення,ценр.пост. гарячої води</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</si>
  <si>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</si>
  <si>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</si>
  <si>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</si>
  <si>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</si>
  <si>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</si>
  <si>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в т.ч. медична субвенція</t>
  </si>
  <si>
    <t>Фінансова підтримка  громадських організацій інвалідів і ветеранів</t>
  </si>
  <si>
    <t xml:space="preserve">в т.ч.  Освітня субвенція </t>
  </si>
  <si>
    <t>Дитячі будинки (в т.ч. сімейного типу, прийомні  сім"ї)</t>
  </si>
  <si>
    <t>в т.ч.Субвенція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</si>
  <si>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оплата праці   (2110;2120)</t>
  </si>
  <si>
    <t>Перинатальні центри, пологові будинки</t>
  </si>
  <si>
    <t>Загальні і спеціалізовані стоматологічні  поліклініки</t>
  </si>
  <si>
    <t>Служби технічного нагляду за будівництвом та кап ремонтом, централізовані бухгалтерії, групи централізованого  господарського обслуговування, медична субвенція</t>
  </si>
  <si>
    <t xml:space="preserve"> Забезпечення  централізованих заходів  з лікування хворих на цукровий та нецукровий  діабет</t>
  </si>
  <si>
    <t xml:space="preserve"> в т.ч. медична субвенція на забезпечення  централізованих заходів  з лікування хворих на цукровий та нецукровий  діабет</t>
  </si>
  <si>
    <t>Охорона та раціональне використання  природних ресурсів</t>
  </si>
  <si>
    <t>Територіальні центри соціального обслуговування( надання соціальних послуг)</t>
  </si>
  <si>
    <t>Пільги на  медичне обслуговування громадян, які постраждали внаслідок Чорнобильської  катастрофи</t>
  </si>
  <si>
    <t>Найменування головного розпорядника коштів згідно з типовою відомчою/тимчасовою класифікацією видатків  та кредитування місцевого бюджету</t>
  </si>
  <si>
    <t>з них видатки за рахунок коштів, що передаються із загального фонду до бюджету розвитку(спеціальний фонд)</t>
  </si>
  <si>
    <t>010116</t>
  </si>
  <si>
    <t>Лікарні</t>
  </si>
  <si>
    <t>0111</t>
  </si>
  <si>
    <t>0731</t>
  </si>
  <si>
    <t xml:space="preserve">Центри первинної медичної (медико-санітарної) 
допомоги
</t>
  </si>
  <si>
    <t>0733</t>
  </si>
  <si>
    <t>0722</t>
  </si>
  <si>
    <t>0726</t>
  </si>
  <si>
    <t>0763</t>
  </si>
  <si>
    <t>1090</t>
  </si>
  <si>
    <t>1040</t>
  </si>
  <si>
    <t>0620</t>
  </si>
  <si>
    <t>0830</t>
  </si>
  <si>
    <t>0421</t>
  </si>
  <si>
    <t>0320</t>
  </si>
  <si>
    <t>0133</t>
  </si>
  <si>
    <t>0910</t>
  </si>
  <si>
    <t>0921</t>
  </si>
  <si>
    <t>0960</t>
  </si>
  <si>
    <t>0990</t>
  </si>
  <si>
    <t>0810</t>
  </si>
  <si>
    <t>070804</t>
  </si>
  <si>
    <t>070805</t>
  </si>
  <si>
    <t>070806</t>
  </si>
  <si>
    <t>070808</t>
  </si>
  <si>
    <t>1030</t>
  </si>
  <si>
    <t>1070</t>
  </si>
  <si>
    <t>1060</t>
  </si>
  <si>
    <t>1010</t>
  </si>
  <si>
    <t>1020</t>
  </si>
  <si>
    <t>0490</t>
  </si>
  <si>
    <t>0443</t>
  </si>
  <si>
    <t>0456</t>
  </si>
  <si>
    <t>0511</t>
  </si>
  <si>
    <t>0829</t>
  </si>
  <si>
    <t>0828</t>
  </si>
  <si>
    <t>070802</t>
  </si>
  <si>
    <t>Інші  заходи  по  охороні  здоров’я</t>
  </si>
  <si>
    <t>200200</t>
  </si>
  <si>
    <t>150101</t>
  </si>
  <si>
    <t>0610</t>
  </si>
  <si>
    <t>070801</t>
  </si>
  <si>
    <t>Придбання підручників</t>
  </si>
  <si>
    <t>0970</t>
  </si>
  <si>
    <t xml:space="preserve">  0490</t>
  </si>
  <si>
    <t>Внески у статутні капітали суб"єктів підприємницької діяльності</t>
  </si>
  <si>
    <t>Капітальні вкладення, в т.ч. субвенція на соц.-екон.розвиток</t>
  </si>
  <si>
    <t>Реставрація пам"яток архитектури місцевого значення</t>
  </si>
  <si>
    <t>150122</t>
  </si>
  <si>
    <t>Збереження, розвиток, реконструкція та реставрація пам"яток історії та культури</t>
  </si>
  <si>
    <t>0470</t>
  </si>
  <si>
    <t>Код ТПКВКМБ /
ТКВКБМС2</t>
  </si>
  <si>
    <t>Код ФКВКБ3</t>
  </si>
  <si>
    <t>0300000</t>
  </si>
  <si>
    <t>0312010</t>
  </si>
  <si>
    <t>0312050</t>
  </si>
  <si>
    <t>0312140</t>
  </si>
  <si>
    <t>0312180</t>
  </si>
  <si>
    <t>0312220</t>
  </si>
  <si>
    <t>0312200</t>
  </si>
  <si>
    <t>0312214</t>
  </si>
  <si>
    <t>0313112</t>
  </si>
  <si>
    <t>0313131</t>
  </si>
  <si>
    <t>0313132</t>
  </si>
  <si>
    <t>0313133</t>
  </si>
  <si>
    <t>0316130</t>
  </si>
  <si>
    <t>0317211</t>
  </si>
  <si>
    <t>0317212</t>
  </si>
  <si>
    <t>0317310</t>
  </si>
  <si>
    <t>0317810</t>
  </si>
  <si>
    <t>1000000</t>
  </si>
  <si>
    <t>1011010</t>
  </si>
  <si>
    <t>1011020</t>
  </si>
  <si>
    <t>1011090</t>
  </si>
  <si>
    <t>1011170</t>
  </si>
  <si>
    <t>1011190</t>
  </si>
  <si>
    <t>1011200</t>
  </si>
  <si>
    <t>1011210</t>
  </si>
  <si>
    <t>1011230</t>
  </si>
  <si>
    <t>1300000</t>
  </si>
  <si>
    <t>1315011</t>
  </si>
  <si>
    <t>1315012</t>
  </si>
  <si>
    <t>1500000</t>
  </si>
  <si>
    <t>1511060</t>
  </si>
  <si>
    <t>1513000</t>
  </si>
  <si>
    <t>1513011</t>
  </si>
  <si>
    <t>1513021</t>
  </si>
  <si>
    <t>1513012</t>
  </si>
  <si>
    <t>1513022</t>
  </si>
  <si>
    <t>1513013</t>
  </si>
  <si>
    <t>1513023</t>
  </si>
  <si>
    <t>1513014</t>
  </si>
  <si>
    <t>1513050</t>
  </si>
  <si>
    <t>1513015</t>
  </si>
  <si>
    <t>1513025</t>
  </si>
  <si>
    <t>1513041</t>
  </si>
  <si>
    <t>1513042</t>
  </si>
  <si>
    <t>1513043</t>
  </si>
  <si>
    <t>1513044</t>
  </si>
  <si>
    <t>1513045</t>
  </si>
  <si>
    <t>1513046</t>
  </si>
  <si>
    <t>1513047</t>
  </si>
  <si>
    <t>1513048</t>
  </si>
  <si>
    <t>1513080</t>
  </si>
  <si>
    <t>1513049</t>
  </si>
  <si>
    <t>1513016</t>
  </si>
  <si>
    <t>1513026</t>
  </si>
  <si>
    <t>1513090</t>
  </si>
  <si>
    <t>1513104</t>
  </si>
  <si>
    <t>1513181</t>
  </si>
  <si>
    <t>1513105</t>
  </si>
  <si>
    <t>1513190</t>
  </si>
  <si>
    <t>1513202</t>
  </si>
  <si>
    <t>4000000</t>
  </si>
  <si>
    <t>4016060</t>
  </si>
  <si>
    <t>4016310</t>
  </si>
  <si>
    <t>4016430</t>
  </si>
  <si>
    <t>4016650</t>
  </si>
  <si>
    <t>4017810</t>
  </si>
  <si>
    <t>4017840</t>
  </si>
  <si>
    <t>4019110</t>
  </si>
  <si>
    <t>2400000</t>
  </si>
  <si>
    <t>2414040</t>
  </si>
  <si>
    <t>2414060</t>
  </si>
  <si>
    <t>2414070</t>
  </si>
  <si>
    <t>2414090</t>
  </si>
  <si>
    <t>2414200</t>
  </si>
  <si>
    <t>7500000</t>
  </si>
  <si>
    <t>7600000</t>
  </si>
  <si>
    <t>7618010</t>
  </si>
  <si>
    <t>0313202</t>
  </si>
  <si>
    <t>0317213</t>
  </si>
  <si>
    <t>0831</t>
  </si>
  <si>
    <t>0317214</t>
  </si>
  <si>
    <t>0832</t>
  </si>
  <si>
    <t>0317215</t>
  </si>
  <si>
    <t>0833</t>
  </si>
  <si>
    <t>0316310</t>
  </si>
  <si>
    <t>0316410</t>
  </si>
  <si>
    <t>1011160</t>
  </si>
  <si>
    <t>1016310</t>
  </si>
  <si>
    <t>1016410</t>
  </si>
  <si>
    <t>1017612</t>
  </si>
  <si>
    <t>1513203</t>
  </si>
  <si>
    <t>1031</t>
  </si>
  <si>
    <t>1513204</t>
  </si>
  <si>
    <t>1032</t>
  </si>
  <si>
    <t>1513205</t>
  </si>
  <si>
    <t>1033</t>
  </si>
  <si>
    <t>1513206</t>
  </si>
  <si>
    <t>1034</t>
  </si>
  <si>
    <t>1516324</t>
  </si>
  <si>
    <t>4010171</t>
  </si>
  <si>
    <t>4016021</t>
  </si>
  <si>
    <t>4016311</t>
  </si>
  <si>
    <t>4016312</t>
  </si>
  <si>
    <t>4016313</t>
  </si>
  <si>
    <t>4016314</t>
  </si>
  <si>
    <t>4016651</t>
  </si>
  <si>
    <t>4017470</t>
  </si>
  <si>
    <t>2414100</t>
  </si>
  <si>
    <t>2414201</t>
  </si>
  <si>
    <t>2416410</t>
  </si>
  <si>
    <t>7518600</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</si>
  <si>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</si>
  <si>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Багатопрофільна стаціонарна медична допомога населенню</t>
  </si>
  <si>
    <t>Лікарсько-акушерська допомога  вагітним, породіллям та новонародженим</t>
  </si>
  <si>
    <t>Надання стоматологічної допомоги населенню</t>
  </si>
  <si>
    <t>Первинна медична допомога населенню</t>
  </si>
  <si>
    <t>Інші заходи по охороні здоров'я</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</si>
  <si>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</si>
  <si>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</si>
  <si>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Заходи державної політики з питань дітей та їх соціального захисту</t>
  </si>
  <si>
    <t>Центри соціальних служб для сім'ї, дітей та молоді</t>
  </si>
  <si>
    <t>Програми і заходи центрів соціальних служб для сім'ї, дітей та молоді</t>
  </si>
  <si>
    <t>Заходи державної політики з питань молоді</t>
  </si>
  <si>
    <t>Заходи державної політики із забезпечення рівних прав та можливостей жінок та чоловіків</t>
  </si>
  <si>
    <t>Надання фінансової підтримки громадським організаціям інвалідів і ветеранів, діяльність яких має соціальну спрямованість</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</si>
  <si>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</si>
  <si>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Сприяння діяльності телебачення і радіомовлення</t>
  </si>
  <si>
    <t>Підтримка періодичних видань (газет та журналів)</t>
  </si>
  <si>
    <t>Реалізація заходів щодо інвестиційного розвитку території</t>
  </si>
  <si>
    <t>Реалізація інвестиційних проектів</t>
  </si>
  <si>
    <t>Проведення заходів із землеустрою</t>
  </si>
  <si>
    <t>Видатки на запобігання та ліквідацію надзвичайних ситуацій та наслідків стихійного лиха</t>
  </si>
  <si>
    <t>Резервний фонд</t>
  </si>
  <si>
    <t>Дошкільна освiта</t>
  </si>
  <si>
    <t>Надання загальної середньої освіти загальноосвітніми навчальними закладами ( в т.ч. школою-дитячим садком, інтернатом при школі), спеціалізованими школами, ліцеями, гімназіями, колегіумами</t>
  </si>
  <si>
    <t>Надання позашкільної освіти позашкільними закладами освіти, заходи із позашкільної роботи з дітьми</t>
  </si>
  <si>
    <t>Придбання, доставка та зберігання підручників і посібників</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</si>
  <si>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</si>
  <si>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</si>
  <si>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</si>
  <si>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інших закладів освіти</t>
  </si>
  <si>
    <t>Надання допомоги дітям-сиротам та дітям, позбавленим батьківського піклування, яким виповнюється 18 років</t>
  </si>
  <si>
    <t>Утримання та навчально-тренувальна робота комунальних дитячо-юнацьких спортивних шкіл</t>
  </si>
  <si>
    <t>Охорона і раціональне використання земель</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</si>
  <si>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</si>
  <si>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</si>
  <si>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Утримання центрів «Спорт для всіх» та проведення заходів з фізичної культури</t>
  </si>
  <si>
    <t>Фінансова підтримка дитячо-юнацьких спортивних шкіл фізкультурно-спортивних товариств</t>
  </si>
  <si>
    <t>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t>
  </si>
  <si>
    <t xml:space="preserve">в т.ч.Субвенція </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</si>
  <si>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</si>
  <si>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</si>
  <si>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</si>
  <si>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Пільгове медичне обслуговування осіб, які постраждали внаслідок Чорнобильської катастрофи</t>
  </si>
  <si>
    <t>Надання пільг багатодітним сім'ям на житлово-комунальні послуги</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</si>
  <si>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</si>
  <si>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</si>
  <si>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</si>
  <si>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</si>
  <si>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</si>
  <si>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</si>
  <si>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</si>
  <si>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</si>
  <si>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державної соціальної допомоги інвалідам з дитинства та дітям-інвалідам</t>
  </si>
  <si>
    <t>Надання субсидій населенню для відшкодування витрат на оплату житлово-комунальних послуг</t>
  </si>
  <si>
    <t>Надання субсидій населенню для відшкодування витрат на придбання твердого та рідкого пічного побутового палива і скрапленого газу</t>
  </si>
  <si>
    <t>Видатки на поховання учасників бойових дій та інвалідів війни</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</si>
  <si>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</si>
  <si>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</si>
  <si>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реабілітаційних послуг інвалідам та дітям-інвалідам</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</si>
  <si>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</si>
  <si>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Будівництво та придбання житла для окремих категорій населення</t>
  </si>
  <si>
    <t>Капітальний ремонт житлового фонду</t>
  </si>
  <si>
    <t>Утримання та розвиток інфраструктури доріг</t>
  </si>
  <si>
    <t>Внески до статутного капіталу суб’єктів господарювання</t>
  </si>
  <si>
    <t>Організація рятування на водах</t>
  </si>
  <si>
    <t>Охорона та раціональне використання природних ресурсів</t>
  </si>
  <si>
    <t>Видатки на заходи, передбаченi державними i місцевими програмами розвитку культури i мистецтва</t>
  </si>
  <si>
    <t>Бiблiотеки</t>
  </si>
  <si>
    <t>Музеї i виставки</t>
  </si>
  <si>
    <t>Палаци i будинки культури, клуби та iншi заклади клубного типу</t>
  </si>
  <si>
    <t>Школи естетичного виховання дiтей</t>
  </si>
  <si>
    <t>Iншi культурно-освiтнi заклади та заходи</t>
  </si>
  <si>
    <t>0824</t>
  </si>
  <si>
    <t>в т.ч. медична субвенція та відшкодування вартості лікарських засобів для лікування окремих захворювань</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</si>
  <si>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ін. на житлово-комунальні послуги</t>
  </si>
  <si>
    <t>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ін.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</si>
  <si>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 ветеранам державної пожежної охорони, ін. на житлово-комунальні послуги</t>
  </si>
  <si>
    <t>Надання пільг ветеранам військової служби, ветеранам органів внутрішніх справ, ветеранам податкової міліції, ветеранам державної пожежної охорони, на придбання твердого палива</t>
  </si>
  <si>
    <t>0313400</t>
  </si>
  <si>
    <t>0313141</t>
  </si>
  <si>
    <t>0313500</t>
  </si>
  <si>
    <t>0318600</t>
  </si>
  <si>
    <t>1015031</t>
  </si>
  <si>
    <t>1315061</t>
  </si>
  <si>
    <t>1315032</t>
  </si>
  <si>
    <t>1513400</t>
  </si>
  <si>
    <t>1518600</t>
  </si>
  <si>
    <t>4018600</t>
  </si>
  <si>
    <t>2416421</t>
  </si>
  <si>
    <t>2418600</t>
  </si>
  <si>
    <t>4016410</t>
  </si>
  <si>
    <t>Реалізація інвестиційних проекти</t>
  </si>
  <si>
    <t>Код програмної класифікації видатків та кредитування місцевих бюджетів</t>
  </si>
  <si>
    <t xml:space="preserve">                                          за головними розпорядниками коштів</t>
  </si>
  <si>
    <t xml:space="preserve">                        видатків міського  бюджету міста Ніжина на 2017 рік</t>
  </si>
  <si>
    <t xml:space="preserve">                                                                 Розподіл </t>
  </si>
  <si>
    <t>1316310</t>
  </si>
  <si>
    <t>1010180</t>
  </si>
  <si>
    <t>1310180</t>
  </si>
  <si>
    <t>1510180</t>
  </si>
  <si>
    <t>4010180</t>
  </si>
  <si>
    <t>2410180</t>
  </si>
  <si>
    <t>7510180</t>
  </si>
  <si>
    <t xml:space="preserve">в т.ч. медична субвенція </t>
  </si>
  <si>
    <t>0317450</t>
  </si>
  <si>
    <t>0411</t>
  </si>
  <si>
    <t>Сприяння розвитку малого і середнього підприємництва</t>
  </si>
  <si>
    <t>4016421</t>
  </si>
  <si>
    <t>Збереження, розвиток,реконструкцыя та реставрацыя пам"яток ысторыъ</t>
  </si>
  <si>
    <t>0316324</t>
  </si>
  <si>
    <t>Програма забезпечення житлом дітей- сиріт</t>
  </si>
  <si>
    <t>Надання допомоги  до  досягнення дитиною трирічного віку</t>
  </si>
  <si>
    <t>Надання допомоги по  догляду за інвалідом I чи II групи внаслідок психічного розладу</t>
  </si>
  <si>
    <t>0310180</t>
  </si>
  <si>
    <t>Керівництво і управління  у відповідній сфері у містах, селищах, селах</t>
  </si>
  <si>
    <t>в т.ч. субвенція на відшкодування вартості лікарських засобів длч лікування окремих захворювань</t>
  </si>
  <si>
    <t>7618800</t>
  </si>
  <si>
    <t>0180</t>
  </si>
  <si>
    <t>Інша субвенція</t>
  </si>
  <si>
    <r>
      <t xml:space="preserve">Фінансовий орган </t>
    </r>
    <r>
      <rPr>
        <sz val="18"/>
        <rFont val="Times New Roman"/>
        <family val="1"/>
        <charset val="204"/>
      </rPr>
      <t xml:space="preserve">(в частиніф міжбюджетних трансфертів,резервного фонду) </t>
    </r>
  </si>
  <si>
    <t>1513035</t>
  </si>
  <si>
    <t>0640</t>
  </si>
  <si>
    <t>Погашення різниці в тарифах</t>
  </si>
  <si>
    <t>7618370</t>
  </si>
  <si>
    <t>Субвенція з місцевого бюджету державному бюджету на виконання  програм соціально- економічного  та культурного розвитку регіонів</t>
  </si>
  <si>
    <t>Капремонт житлового фондуОСББ</t>
  </si>
  <si>
    <t xml:space="preserve">             до рішення 27 сесії міської ради</t>
  </si>
  <si>
    <t>VІІ скликання від 26 липня 2017 року</t>
  </si>
  <si>
    <t>Міський голова                                                                                                                                                      А.В.Лінник</t>
  </si>
  <si>
    <t>Додаток №  3</t>
  </si>
</sst>
</file>

<file path=xl/styles.xml><?xml version="1.0" encoding="utf-8"?>
<styleSheet xmlns="http://schemas.openxmlformats.org/spreadsheetml/2006/main">
  <numFmts count="2">
    <numFmt numFmtId="164" formatCode="_-* #,##0.00&quot;грн.&quot;_-;\-* #,##0.00&quot;грн.&quot;_-;_-* &quot;-&quot;??&quot;грн.&quot;_-;_-@_-"/>
    <numFmt numFmtId="165" formatCode="000000"/>
  </numFmts>
  <fonts count="21">
    <font>
      <sz val="10"/>
      <name val="Arial Cyr"/>
      <charset val="204"/>
    </font>
    <font>
      <sz val="10"/>
      <name val="Arial Cyr"/>
      <charset val="204"/>
    </font>
    <font>
      <sz val="11"/>
      <name val="Arial Cyr"/>
      <family val="2"/>
      <charset val="204"/>
    </font>
    <font>
      <sz val="12"/>
      <name val="Arial Narrow"/>
      <family val="2"/>
      <charset val="204"/>
    </font>
    <font>
      <sz val="12"/>
      <name val="Times New Roman"/>
      <family val="1"/>
      <charset val="204"/>
    </font>
    <font>
      <b/>
      <sz val="14"/>
      <name val="Times New Roman"/>
      <family val="1"/>
      <charset val="204"/>
    </font>
    <font>
      <sz val="14"/>
      <name val="Times New Roman"/>
      <family val="1"/>
      <charset val="204"/>
    </font>
    <font>
      <b/>
      <sz val="12"/>
      <name val="Times New Roman"/>
      <family val="1"/>
      <charset val="204"/>
    </font>
    <font>
      <b/>
      <sz val="16"/>
      <name val="Times New Roman"/>
      <family val="1"/>
      <charset val="204"/>
    </font>
    <font>
      <sz val="16"/>
      <name val="Times New Roman"/>
      <family val="1"/>
      <charset val="204"/>
    </font>
    <font>
      <sz val="16"/>
      <color indexed="8"/>
      <name val="Times New Roman"/>
      <family val="1"/>
      <charset val="204"/>
    </font>
    <font>
      <b/>
      <sz val="18"/>
      <name val="Times New Roman"/>
      <family val="1"/>
      <charset val="204"/>
    </font>
    <font>
      <b/>
      <sz val="20"/>
      <name val="Times New Roman"/>
      <family val="1"/>
      <charset val="204"/>
    </font>
    <font>
      <sz val="16"/>
      <name val="Arial Cyr"/>
      <family val="2"/>
      <charset val="204"/>
    </font>
    <font>
      <sz val="12"/>
      <name val="Arial Cyr"/>
      <family val="2"/>
      <charset val="204"/>
    </font>
    <font>
      <i/>
      <sz val="14"/>
      <name val="Times New Roman"/>
      <family val="1"/>
      <charset val="204"/>
    </font>
    <font>
      <sz val="18"/>
      <name val="Times New Roman"/>
      <family val="1"/>
      <charset val="204"/>
    </font>
    <font>
      <b/>
      <sz val="18"/>
      <color indexed="8"/>
      <name val="Times New Roman"/>
      <family val="1"/>
      <charset val="204"/>
    </font>
    <font>
      <sz val="18"/>
      <name val="Arial Cyr"/>
      <family val="2"/>
      <charset val="204"/>
    </font>
    <font>
      <sz val="18"/>
      <name val="Arial Narrow"/>
      <family val="2"/>
      <charset val="204"/>
    </font>
    <font>
      <sz val="8"/>
      <name val="Arial Cyr"/>
      <charset val="204"/>
    </font>
  </fonts>
  <fills count="2">
    <fill>
      <patternFill patternType="none"/>
    </fill>
    <fill>
      <patternFill patternType="gray125"/>
    </fill>
  </fills>
  <borders count="11">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31">
    <xf numFmtId="0" fontId="0" fillId="0" borderId="0" xfId="0"/>
    <xf numFmtId="49" fontId="16" fillId="0" borderId="1" xfId="0" applyNumberFormat="1" applyFont="1" applyFill="1" applyBorder="1" applyAlignment="1" applyProtection="1">
      <alignment horizontal="center" vertical="center" wrapText="1"/>
      <protection locked="0"/>
    </xf>
    <xf numFmtId="0" fontId="2" fillId="0" borderId="0" xfId="0" applyFont="1" applyFill="1" applyAlignment="1" applyProtection="1">
      <alignment vertical="justify" wrapText="1"/>
      <protection locked="0"/>
    </xf>
    <xf numFmtId="0" fontId="18" fillId="0" borderId="0" xfId="0" applyFont="1" applyFill="1" applyAlignment="1" applyProtection="1">
      <alignment horizontal="left" vertical="center" wrapText="1"/>
      <protection locked="0"/>
    </xf>
    <xf numFmtId="0" fontId="19" fillId="0" borderId="0" xfId="0" applyFont="1" applyFill="1" applyAlignment="1" applyProtection="1">
      <alignment vertical="justify" wrapText="1"/>
      <protection locked="0"/>
    </xf>
    <xf numFmtId="3" fontId="19" fillId="0" borderId="0" xfId="0" applyNumberFormat="1" applyFont="1" applyFill="1" applyAlignment="1" applyProtection="1">
      <alignment vertical="justify" wrapText="1"/>
      <protection locked="0"/>
    </xf>
    <xf numFmtId="4" fontId="13"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4" fontId="9" fillId="0" borderId="0" xfId="0" applyNumberFormat="1" applyFont="1" applyFill="1" applyAlignment="1" applyProtection="1">
      <alignment vertical="justify" wrapText="1"/>
      <protection locked="0"/>
    </xf>
    <xf numFmtId="0" fontId="16" fillId="0" borderId="0" xfId="0" applyFont="1" applyFill="1" applyAlignment="1" applyProtection="1">
      <alignment horizontal="left" vertical="center" wrapText="1"/>
      <protection locked="0"/>
    </xf>
    <xf numFmtId="0" fontId="4"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justify" wrapText="1"/>
      <protection locked="0"/>
    </xf>
    <xf numFmtId="0" fontId="4" fillId="0" borderId="0" xfId="0" applyFont="1" applyFill="1" applyBorder="1" applyAlignment="1" applyProtection="1">
      <alignment horizontal="center" vertical="top" wrapText="1"/>
      <protection locked="0"/>
    </xf>
    <xf numFmtId="0" fontId="8" fillId="0" borderId="2" xfId="0" applyFont="1" applyFill="1" applyBorder="1" applyAlignment="1" applyProtection="1">
      <alignment horizontal="center" vertical="justify"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4" fontId="9" fillId="0" borderId="0" xfId="0" applyNumberFormat="1" applyFont="1" applyFill="1" applyAlignment="1" applyProtection="1">
      <alignment horizontal="center" vertical="center" wrapText="1"/>
      <protection locked="0"/>
    </xf>
    <xf numFmtId="49" fontId="11" fillId="0" borderId="1" xfId="0" applyNumberFormat="1" applyFont="1" applyFill="1" applyBorder="1" applyAlignment="1" applyProtection="1">
      <alignment horizontal="center" vertical="center" wrapText="1"/>
      <protection locked="0"/>
    </xf>
    <xf numFmtId="1" fontId="11" fillId="0" borderId="1" xfId="0" applyNumberFormat="1" applyFont="1" applyFill="1" applyBorder="1" applyAlignment="1" applyProtection="1">
      <alignment vertical="justify" wrapText="1"/>
      <protection locked="0"/>
    </xf>
    <xf numFmtId="1" fontId="11" fillId="0" borderId="1" xfId="0" applyNumberFormat="1" applyFont="1" applyFill="1" applyBorder="1" applyAlignment="1" applyProtection="1">
      <alignment horizontal="left" vertical="center" wrapText="1"/>
      <protection locked="0"/>
    </xf>
    <xf numFmtId="1" fontId="8" fillId="0" borderId="1" xfId="0" applyNumberFormat="1" applyFont="1" applyFill="1" applyBorder="1" applyAlignment="1" applyProtection="1">
      <alignment vertical="justify" wrapText="1"/>
      <protection locked="0"/>
    </xf>
    <xf numFmtId="3" fontId="11" fillId="0" borderId="1" xfId="0" applyNumberFormat="1" applyFont="1" applyFill="1" applyBorder="1" applyAlignment="1" applyProtection="1">
      <alignment horizontal="center" vertical="center" wrapText="1"/>
    </xf>
    <xf numFmtId="1" fontId="7" fillId="0" borderId="0" xfId="0" applyNumberFormat="1" applyFont="1" applyFill="1" applyAlignment="1" applyProtection="1">
      <alignment vertical="justify" wrapText="1"/>
      <protection locked="0"/>
    </xf>
    <xf numFmtId="4" fontId="8" fillId="0" borderId="0" xfId="0" applyNumberFormat="1" applyFont="1" applyFill="1" applyAlignment="1" applyProtection="1">
      <alignment vertical="justify" wrapText="1"/>
      <protection locked="0"/>
    </xf>
    <xf numFmtId="49" fontId="6" fillId="0" borderId="1" xfId="0" applyNumberFormat="1" applyFont="1" applyFill="1" applyBorder="1" applyAlignment="1" applyProtection="1">
      <alignment horizontal="left" vertical="center" wrapText="1"/>
      <protection locked="0"/>
    </xf>
    <xf numFmtId="1" fontId="9" fillId="0" borderId="1" xfId="0" applyNumberFormat="1" applyFont="1" applyFill="1" applyBorder="1" applyAlignment="1" applyProtection="1">
      <alignment vertical="center" wrapText="1"/>
      <protection locked="0"/>
    </xf>
    <xf numFmtId="3" fontId="16" fillId="0" borderId="1" xfId="0" applyNumberFormat="1" applyFont="1" applyFill="1" applyBorder="1" applyAlignment="1" applyProtection="1">
      <alignment vertical="center" wrapText="1"/>
    </xf>
    <xf numFmtId="3" fontId="16" fillId="0" borderId="1" xfId="0" applyNumberFormat="1" applyFont="1" applyFill="1" applyBorder="1" applyAlignment="1" applyProtection="1">
      <alignment vertical="center" wrapText="1"/>
      <protection locked="0"/>
    </xf>
    <xf numFmtId="1" fontId="4" fillId="0" borderId="0" xfId="0" applyNumberFormat="1" applyFont="1" applyFill="1" applyAlignment="1" applyProtection="1">
      <alignment vertical="justify" wrapText="1"/>
      <protection locked="0"/>
    </xf>
    <xf numFmtId="165" fontId="16" fillId="0" borderId="1" xfId="0" applyNumberFormat="1" applyFont="1" applyFill="1" applyBorder="1" applyAlignment="1" applyProtection="1">
      <alignment horizontal="center" vertical="center" wrapText="1"/>
      <protection locked="0"/>
    </xf>
    <xf numFmtId="49" fontId="16" fillId="0" borderId="1" xfId="0" applyNumberFormat="1" applyFont="1" applyFill="1" applyBorder="1" applyAlignment="1">
      <alignment horizontal="center" vertical="center" wrapText="1"/>
    </xf>
    <xf numFmtId="165" fontId="6" fillId="0" borderId="1" xfId="0" applyNumberFormat="1" applyFont="1" applyFill="1" applyBorder="1" applyAlignment="1" applyProtection="1">
      <alignment horizontal="left" vertical="center" wrapText="1"/>
      <protection locked="0"/>
    </xf>
    <xf numFmtId="0" fontId="9" fillId="0" borderId="1" xfId="0" applyFont="1" applyFill="1" applyBorder="1" applyAlignment="1">
      <alignment horizontal="justify" wrapText="1"/>
    </xf>
    <xf numFmtId="2" fontId="16" fillId="0" borderId="1" xfId="0" applyNumberFormat="1" applyFont="1" applyFill="1" applyBorder="1" applyAlignment="1" applyProtection="1">
      <alignment vertical="center" wrapText="1"/>
    </xf>
    <xf numFmtId="3" fontId="11" fillId="0" borderId="1" xfId="0" applyNumberFormat="1" applyFont="1" applyFill="1" applyBorder="1" applyAlignment="1" applyProtection="1">
      <alignment vertical="center" wrapText="1"/>
    </xf>
    <xf numFmtId="3" fontId="16" fillId="0" borderId="1" xfId="1" applyNumberFormat="1" applyFont="1" applyFill="1" applyBorder="1" applyAlignment="1" applyProtection="1">
      <alignment vertical="center" wrapText="1"/>
      <protection locked="0"/>
    </xf>
    <xf numFmtId="0" fontId="6" fillId="0" borderId="1" xfId="0" applyFont="1" applyFill="1" applyBorder="1" applyAlignment="1" applyProtection="1">
      <alignment horizontal="left" vertical="center" wrapText="1"/>
      <protection locked="0"/>
    </xf>
    <xf numFmtId="0" fontId="9" fillId="0" borderId="1" xfId="0" applyFont="1" applyFill="1" applyBorder="1" applyAlignment="1" applyProtection="1">
      <alignment vertical="center" wrapText="1"/>
      <protection locked="0"/>
    </xf>
    <xf numFmtId="1" fontId="16" fillId="0" borderId="1" xfId="1" applyNumberFormat="1" applyFont="1" applyFill="1" applyBorder="1" applyAlignment="1" applyProtection="1">
      <alignment vertical="center" wrapText="1"/>
      <protection locked="0"/>
    </xf>
    <xf numFmtId="0" fontId="9" fillId="0" borderId="1" xfId="0" applyFont="1" applyFill="1" applyBorder="1" applyAlignment="1" applyProtection="1">
      <alignment vertical="justify" wrapText="1"/>
      <protection locked="0"/>
    </xf>
    <xf numFmtId="0" fontId="9" fillId="0" borderId="1" xfId="0" applyNumberFormat="1" applyFont="1" applyFill="1" applyBorder="1" applyAlignment="1" applyProtection="1">
      <alignment vertical="top" wrapText="1"/>
    </xf>
    <xf numFmtId="0" fontId="15" fillId="0" borderId="1" xfId="0" applyFont="1" applyFill="1" applyBorder="1" applyAlignment="1">
      <alignment horizontal="left" vertical="center" wrapText="1"/>
    </xf>
    <xf numFmtId="0" fontId="9" fillId="0" borderId="1" xfId="0" applyFont="1" applyFill="1" applyBorder="1" applyAlignment="1" applyProtection="1">
      <alignment horizontal="left" vertical="center" wrapText="1"/>
      <protection locked="0"/>
    </xf>
    <xf numFmtId="0" fontId="6"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6" fillId="0" borderId="1" xfId="0" applyFont="1" applyFill="1" applyBorder="1" applyAlignment="1" applyProtection="1">
      <alignment vertical="justify" wrapText="1"/>
      <protection locked="0"/>
    </xf>
    <xf numFmtId="0" fontId="11" fillId="0" borderId="1" xfId="0" applyFont="1" applyFill="1" applyBorder="1" applyAlignment="1" applyProtection="1">
      <alignment vertical="justify" wrapText="1"/>
      <protection locked="0"/>
    </xf>
    <xf numFmtId="0" fontId="11"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vertical="justify" wrapText="1"/>
      <protection locked="0"/>
    </xf>
    <xf numFmtId="2" fontId="11" fillId="0" borderId="1" xfId="0" applyNumberFormat="1" applyFont="1" applyFill="1" applyBorder="1" applyAlignment="1" applyProtection="1">
      <alignment horizontal="center" vertical="center" wrapText="1"/>
    </xf>
    <xf numFmtId="0" fontId="7" fillId="0" borderId="0" xfId="0" applyFont="1" applyFill="1" applyAlignment="1" applyProtection="1">
      <alignment vertical="justify" wrapText="1"/>
      <protection locked="0"/>
    </xf>
    <xf numFmtId="2" fontId="16" fillId="0" borderId="1" xfId="0" applyNumberFormat="1" applyFont="1" applyFill="1" applyBorder="1" applyAlignment="1" applyProtection="1">
      <alignment vertical="center" wrapText="1"/>
      <protection locked="0"/>
    </xf>
    <xf numFmtId="0" fontId="9" fillId="0" borderId="1" xfId="0" applyFont="1" applyFill="1" applyBorder="1" applyAlignment="1" applyProtection="1">
      <alignment vertical="center" wrapText="1"/>
    </xf>
    <xf numFmtId="49" fontId="15" fillId="0" borderId="1" xfId="0" applyNumberFormat="1" applyFont="1" applyFill="1" applyBorder="1" applyAlignment="1">
      <alignment horizontal="left" vertical="center" wrapText="1"/>
    </xf>
    <xf numFmtId="3" fontId="1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vertical="justify" wrapText="1"/>
      <protection locked="0"/>
    </xf>
    <xf numFmtId="0" fontId="6" fillId="0" borderId="1" xfId="0" applyNumberFormat="1" applyFont="1" applyFill="1" applyBorder="1" applyAlignment="1" applyProtection="1">
      <alignment vertical="justify" wrapText="1"/>
      <protection locked="0"/>
    </xf>
    <xf numFmtId="4" fontId="11"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vertical="center" wrapText="1"/>
    </xf>
    <xf numFmtId="0" fontId="6" fillId="0" borderId="1" xfId="0" applyFont="1" applyFill="1" applyBorder="1" applyAlignment="1" applyProtection="1">
      <alignment horizontal="left" vertical="justify" wrapText="1"/>
      <protection locked="0"/>
    </xf>
    <xf numFmtId="0" fontId="16" fillId="0" borderId="1" xfId="0" applyFont="1" applyFill="1" applyBorder="1" applyAlignment="1" applyProtection="1">
      <alignment horizontal="center" vertical="justify" wrapText="1"/>
      <protection locked="0"/>
    </xf>
    <xf numFmtId="0" fontId="16"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justify" wrapText="1"/>
      <protection locked="0"/>
    </xf>
    <xf numFmtId="3" fontId="16"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center" vertical="justify" wrapText="1"/>
      <protection locked="0"/>
    </xf>
    <xf numFmtId="4" fontId="9" fillId="0" borderId="0" xfId="0" applyNumberFormat="1" applyFont="1" applyFill="1" applyAlignment="1" applyProtection="1">
      <alignment horizontal="center" vertical="justify" wrapText="1"/>
      <protection locked="0"/>
    </xf>
    <xf numFmtId="3" fontId="17" fillId="0" borderId="1" xfId="0" applyNumberFormat="1" applyFont="1" applyFill="1" applyBorder="1" applyAlignment="1" applyProtection="1">
      <alignment vertical="center" wrapText="1"/>
    </xf>
    <xf numFmtId="1" fontId="16" fillId="0" borderId="1" xfId="0" applyNumberFormat="1" applyFont="1" applyFill="1" applyBorder="1" applyAlignment="1" applyProtection="1">
      <alignment horizontal="center" vertical="center" wrapText="1"/>
      <protection locked="0"/>
    </xf>
    <xf numFmtId="1" fontId="16" fillId="0" borderId="1" xfId="0" applyNumberFormat="1" applyFont="1" applyFill="1" applyBorder="1" applyAlignment="1" applyProtection="1">
      <alignment vertical="justify" wrapText="1"/>
      <protection locked="0"/>
    </xf>
    <xf numFmtId="1" fontId="6" fillId="0" borderId="1" xfId="0" applyNumberFormat="1" applyFont="1" applyFill="1" applyBorder="1" applyAlignment="1" applyProtection="1">
      <alignment horizontal="left" vertical="center" wrapText="1"/>
      <protection locked="0"/>
    </xf>
    <xf numFmtId="0" fontId="5" fillId="0" borderId="0" xfId="0" applyFont="1" applyFill="1" applyAlignment="1" applyProtection="1">
      <alignment vertical="justify" wrapText="1"/>
      <protection locked="0"/>
    </xf>
    <xf numFmtId="3" fontId="16" fillId="0" borderId="1" xfId="0" applyNumberFormat="1" applyFont="1" applyFill="1" applyBorder="1" applyAlignment="1" applyProtection="1">
      <alignment horizontal="right" vertical="center" wrapText="1"/>
      <protection locked="0"/>
    </xf>
    <xf numFmtId="0" fontId="11"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xf>
    <xf numFmtId="0" fontId="5" fillId="0" borderId="0" xfId="0" applyFont="1" applyFill="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3" fontId="7" fillId="0" borderId="0" xfId="0" applyNumberFormat="1" applyFont="1" applyFill="1" applyAlignment="1" applyProtection="1">
      <alignment horizontal="center" vertical="center" wrapText="1"/>
      <protection locked="0"/>
    </xf>
    <xf numFmtId="4" fontId="8" fillId="0" borderId="0" xfId="0" applyNumberFormat="1" applyFont="1" applyFill="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49" fontId="7" fillId="0" borderId="0" xfId="0" applyNumberFormat="1"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3" fontId="8" fillId="0" borderId="0" xfId="0" applyNumberFormat="1" applyFont="1" applyFill="1" applyBorder="1" applyAlignment="1" applyProtection="1">
      <alignment horizontal="center" vertical="center" wrapText="1"/>
    </xf>
    <xf numFmtId="3" fontId="8" fillId="0" borderId="0" xfId="0" applyNumberFormat="1" applyFont="1" applyFill="1" applyBorder="1" applyAlignment="1" applyProtection="1">
      <alignment horizontal="center" vertical="center" wrapText="1"/>
      <protection locked="0"/>
    </xf>
    <xf numFmtId="3" fontId="7" fillId="0" borderId="0"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0" fontId="7" fillId="0" borderId="0" xfId="0" applyFont="1" applyFill="1" applyAlignment="1" applyProtection="1">
      <alignment vertical="justify"/>
      <protection locked="0"/>
    </xf>
    <xf numFmtId="4" fontId="8" fillId="0" borderId="0" xfId="0" applyNumberFormat="1" applyFont="1" applyFill="1" applyAlignment="1" applyProtection="1">
      <alignment vertical="justify"/>
      <protection locked="0"/>
    </xf>
    <xf numFmtId="0" fontId="2" fillId="0" borderId="0" xfId="0" applyFont="1" applyFill="1" applyBorder="1" applyAlignment="1" applyProtection="1">
      <alignment vertical="justify"/>
      <protection locked="0"/>
    </xf>
    <xf numFmtId="0" fontId="14" fillId="0" borderId="0" xfId="0" applyFont="1" applyFill="1" applyBorder="1" applyAlignment="1" applyProtection="1">
      <alignment horizontal="left" vertical="center" wrapText="1"/>
      <protection locked="0"/>
    </xf>
    <xf numFmtId="0" fontId="3" fillId="0" borderId="0" xfId="0" applyFont="1" applyFill="1" applyBorder="1" applyAlignment="1" applyProtection="1">
      <alignment vertical="justify" wrapText="1"/>
      <protection locked="0"/>
    </xf>
    <xf numFmtId="0" fontId="3" fillId="0" borderId="0" xfId="0" applyFont="1" applyFill="1" applyBorder="1" applyAlignment="1" applyProtection="1">
      <alignment vertical="justify"/>
      <protection locked="0"/>
    </xf>
    <xf numFmtId="0" fontId="2" fillId="0" borderId="0" xfId="0" applyFont="1" applyFill="1" applyAlignment="1" applyProtection="1">
      <alignment vertical="justify"/>
      <protection locked="0"/>
    </xf>
    <xf numFmtId="4" fontId="13" fillId="0" borderId="0" xfId="0" applyNumberFormat="1" applyFont="1" applyFill="1" applyAlignment="1" applyProtection="1">
      <alignment vertical="justify"/>
      <protection locked="0"/>
    </xf>
    <xf numFmtId="0" fontId="14" fillId="0" borderId="0" xfId="0" applyFont="1" applyFill="1" applyAlignment="1" applyProtection="1">
      <alignment horizontal="left" vertical="center" wrapText="1"/>
      <protection locked="0"/>
    </xf>
    <xf numFmtId="0" fontId="3" fillId="0" borderId="0" xfId="0" applyFont="1" applyFill="1" applyAlignment="1" applyProtection="1">
      <alignment vertical="justify" wrapText="1"/>
      <protection locked="0"/>
    </xf>
    <xf numFmtId="0" fontId="3" fillId="0" borderId="0" xfId="0" applyFont="1" applyFill="1" applyAlignment="1" applyProtection="1">
      <alignment vertical="justify"/>
      <protection locked="0"/>
    </xf>
    <xf numFmtId="0" fontId="11" fillId="0" borderId="3"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0" borderId="7" xfId="0" applyFont="1" applyFill="1" applyBorder="1" applyAlignment="1" applyProtection="1">
      <alignment horizontal="center" vertical="center" wrapText="1"/>
      <protection locked="0"/>
    </xf>
    <xf numFmtId="0" fontId="11"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protection locked="0"/>
    </xf>
    <xf numFmtId="0" fontId="11" fillId="0" borderId="0" xfId="0" applyFont="1" applyFill="1" applyAlignment="1" applyProtection="1">
      <alignment horizontal="left" vertical="justify" wrapText="1"/>
      <protection locked="0"/>
    </xf>
    <xf numFmtId="0" fontId="16" fillId="0" borderId="0" xfId="0" applyFont="1" applyFill="1" applyBorder="1" applyAlignment="1" applyProtection="1">
      <alignment horizontal="center" vertical="top" wrapText="1"/>
      <protection locked="0"/>
    </xf>
    <xf numFmtId="0" fontId="16" fillId="0" borderId="0" xfId="0" applyFont="1" applyFill="1" applyAlignment="1" applyProtection="1">
      <alignment horizontal="center" vertical="justify" wrapText="1"/>
      <protection locked="0"/>
    </xf>
    <xf numFmtId="0" fontId="5" fillId="0" borderId="2"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justify" wrapText="1"/>
      <protection locked="0"/>
    </xf>
    <xf numFmtId="0" fontId="8" fillId="0" borderId="9" xfId="0" applyFont="1" applyFill="1" applyBorder="1" applyAlignment="1" applyProtection="1">
      <alignment horizontal="center" vertical="justify" wrapText="1"/>
      <protection locked="0"/>
    </xf>
    <xf numFmtId="0" fontId="8" fillId="0" borderId="10" xfId="0" applyFont="1" applyFill="1" applyBorder="1" applyAlignment="1" applyProtection="1">
      <alignment horizontal="center" vertical="justify" wrapText="1"/>
      <protection locked="0"/>
    </xf>
    <xf numFmtId="0" fontId="8" fillId="0" borderId="3"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justify" wrapText="1"/>
      <protection locked="0"/>
    </xf>
    <xf numFmtId="0" fontId="8" fillId="0" borderId="2" xfId="0" applyFont="1" applyFill="1" applyBorder="1" applyAlignment="1" applyProtection="1">
      <alignment horizontal="center" vertical="center" wrapText="1"/>
      <protection locked="0"/>
    </xf>
    <xf numFmtId="0" fontId="8" fillId="0" borderId="3" xfId="0" applyFont="1" applyFill="1" applyBorder="1" applyAlignment="1" applyProtection="1">
      <alignment vertical="center" wrapText="1"/>
      <protection locked="0"/>
    </xf>
    <xf numFmtId="0" fontId="8" fillId="0" borderId="6" xfId="0" applyFont="1" applyFill="1" applyBorder="1" applyAlignment="1" applyProtection="1">
      <alignment vertical="center" wrapText="1"/>
      <protection locked="0"/>
    </xf>
    <xf numFmtId="0" fontId="8" fillId="0" borderId="7" xfId="0" applyFont="1" applyFill="1" applyBorder="1" applyAlignment="1" applyProtection="1">
      <alignment vertical="center" wrapText="1"/>
      <protection locked="0"/>
    </xf>
    <xf numFmtId="0" fontId="12" fillId="0" borderId="0" xfId="0" applyFont="1" applyFill="1" applyBorder="1" applyAlignment="1" applyProtection="1">
      <alignment horizontal="center"/>
      <protection locked="0"/>
    </xf>
    <xf numFmtId="0" fontId="9" fillId="0" borderId="6"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83"/>
  <sheetViews>
    <sheetView tabSelected="1" view="pageBreakPreview" topLeftCell="I1" zoomScale="55" zoomScaleNormal="60" zoomScaleSheetLayoutView="55" workbookViewId="0">
      <selection activeCell="O1" sqref="O1:R1"/>
    </sheetView>
  </sheetViews>
  <sheetFormatPr defaultRowHeight="24.75" customHeight="1"/>
  <cols>
    <col min="1" max="1" width="16.85546875" style="98" customWidth="1"/>
    <col min="2" max="2" width="17.28515625" style="98" customWidth="1"/>
    <col min="3" max="3" width="15.85546875" style="98" customWidth="1"/>
    <col min="4" max="4" width="80.7109375" style="100" customWidth="1"/>
    <col min="5" max="5" width="0.140625" style="101" customWidth="1"/>
    <col min="6" max="6" width="19.42578125" style="102" customWidth="1"/>
    <col min="7" max="7" width="23.28515625" style="102" customWidth="1"/>
    <col min="8" max="8" width="24.5703125" style="102" customWidth="1"/>
    <col min="9" max="9" width="17.7109375" style="102" customWidth="1"/>
    <col min="10" max="10" width="17.5703125" style="102" customWidth="1"/>
    <col min="11" max="12" width="17.85546875" style="102" customWidth="1"/>
    <col min="13" max="13" width="16.85546875" style="102" customWidth="1"/>
    <col min="14" max="14" width="18.42578125" style="102" customWidth="1"/>
    <col min="15" max="15" width="19.140625" style="102" customWidth="1"/>
    <col min="16" max="16" width="18.42578125" style="102" customWidth="1"/>
    <col min="17" max="17" width="22" style="102" customWidth="1"/>
    <col min="18" max="18" width="23" style="102" customWidth="1"/>
    <col min="19" max="19" width="9.140625" style="98"/>
    <col min="20" max="20" width="17.42578125" style="98" customWidth="1"/>
    <col min="21" max="21" width="23.7109375" style="99" customWidth="1"/>
    <col min="22" max="16384" width="9.140625" style="98"/>
  </cols>
  <sheetData>
    <row r="1" spans="1:21" s="2" customFormat="1" ht="21.75" customHeight="1">
      <c r="D1" s="3"/>
      <c r="E1" s="4"/>
      <c r="F1" s="4"/>
      <c r="G1" s="5"/>
      <c r="H1" s="4"/>
      <c r="I1" s="4"/>
      <c r="J1" s="4"/>
      <c r="K1" s="4"/>
      <c r="L1" s="4"/>
      <c r="M1" s="4"/>
      <c r="N1" s="4"/>
      <c r="O1" s="106" t="s">
        <v>434</v>
      </c>
      <c r="P1" s="106"/>
      <c r="Q1" s="106"/>
      <c r="R1" s="106"/>
      <c r="U1" s="6"/>
    </row>
    <row r="2" spans="1:21" s="7" customFormat="1" ht="22.5" customHeight="1">
      <c r="D2" s="106" t="s">
        <v>400</v>
      </c>
      <c r="E2" s="106"/>
      <c r="F2" s="106"/>
      <c r="G2" s="106"/>
      <c r="H2" s="106"/>
      <c r="I2" s="106"/>
      <c r="J2" s="106"/>
      <c r="K2" s="106"/>
      <c r="L2" s="106"/>
      <c r="M2" s="106"/>
      <c r="N2" s="107" t="s">
        <v>431</v>
      </c>
      <c r="O2" s="107"/>
      <c r="P2" s="107"/>
      <c r="Q2" s="107"/>
      <c r="R2" s="107"/>
      <c r="U2" s="8"/>
    </row>
    <row r="3" spans="1:21" s="7" customFormat="1" ht="23.25" customHeight="1">
      <c r="D3" s="9"/>
      <c r="E3" s="108" t="s">
        <v>399</v>
      </c>
      <c r="F3" s="108"/>
      <c r="G3" s="108"/>
      <c r="H3" s="108"/>
      <c r="I3" s="108"/>
      <c r="J3" s="108"/>
      <c r="K3" s="108"/>
      <c r="L3" s="108"/>
      <c r="M3" s="108"/>
      <c r="N3" s="108"/>
      <c r="O3" s="109" t="s">
        <v>432</v>
      </c>
      <c r="P3" s="109"/>
      <c r="Q3" s="109"/>
      <c r="R3" s="109"/>
      <c r="U3" s="8"/>
    </row>
    <row r="4" spans="1:21" s="7" customFormat="1" ht="20.25" customHeight="1">
      <c r="D4" s="9"/>
      <c r="E4" s="108" t="s">
        <v>398</v>
      </c>
      <c r="F4" s="108"/>
      <c r="G4" s="108"/>
      <c r="H4" s="108"/>
      <c r="I4" s="108"/>
      <c r="J4" s="108"/>
      <c r="K4" s="108"/>
      <c r="L4" s="108"/>
      <c r="M4" s="108"/>
      <c r="N4" s="108"/>
      <c r="O4" s="110"/>
      <c r="P4" s="110"/>
      <c r="Q4" s="110"/>
      <c r="R4" s="110"/>
      <c r="U4" s="8"/>
    </row>
    <row r="5" spans="1:21" s="7" customFormat="1" ht="3.75" customHeight="1">
      <c r="D5" s="10"/>
      <c r="E5" s="11"/>
      <c r="F5" s="11"/>
      <c r="G5" s="11"/>
      <c r="H5" s="11"/>
      <c r="I5" s="11"/>
      <c r="J5" s="11"/>
      <c r="K5" s="11"/>
      <c r="L5" s="11"/>
      <c r="M5" s="11"/>
      <c r="N5" s="11"/>
      <c r="O5" s="12"/>
      <c r="P5" s="12"/>
      <c r="Q5" s="12"/>
      <c r="R5" s="12"/>
      <c r="U5" s="8"/>
    </row>
    <row r="6" spans="1:21" s="7" customFormat="1" ht="20.25" customHeight="1">
      <c r="A6" s="126" t="s">
        <v>397</v>
      </c>
      <c r="B6" s="126" t="s">
        <v>192</v>
      </c>
      <c r="C6" s="126" t="s">
        <v>193</v>
      </c>
      <c r="D6" s="103" t="s">
        <v>305</v>
      </c>
      <c r="E6" s="111" t="s">
        <v>139</v>
      </c>
      <c r="F6" s="130" t="s">
        <v>0</v>
      </c>
      <c r="G6" s="130"/>
      <c r="H6" s="130"/>
      <c r="I6" s="130"/>
      <c r="J6" s="13"/>
      <c r="K6" s="112" t="s">
        <v>2</v>
      </c>
      <c r="L6" s="113"/>
      <c r="M6" s="113"/>
      <c r="N6" s="113"/>
      <c r="O6" s="113"/>
      <c r="P6" s="113"/>
      <c r="Q6" s="114"/>
      <c r="R6" s="103" t="s">
        <v>3</v>
      </c>
      <c r="U6" s="8"/>
    </row>
    <row r="7" spans="1:21" s="7" customFormat="1" ht="22.5" customHeight="1">
      <c r="A7" s="127"/>
      <c r="B7" s="127"/>
      <c r="C7" s="127"/>
      <c r="D7" s="104"/>
      <c r="E7" s="111"/>
      <c r="F7" s="119" t="s">
        <v>1</v>
      </c>
      <c r="G7" s="115" t="s">
        <v>120</v>
      </c>
      <c r="H7" s="118" t="s">
        <v>59</v>
      </c>
      <c r="I7" s="118"/>
      <c r="J7" s="115" t="s">
        <v>121</v>
      </c>
      <c r="K7" s="119" t="s">
        <v>1</v>
      </c>
      <c r="L7" s="120" t="s">
        <v>122</v>
      </c>
      <c r="M7" s="129" t="s">
        <v>59</v>
      </c>
      <c r="N7" s="129"/>
      <c r="O7" s="119" t="s">
        <v>123</v>
      </c>
      <c r="P7" s="118" t="s">
        <v>59</v>
      </c>
      <c r="Q7" s="118"/>
      <c r="R7" s="104"/>
      <c r="U7" s="8"/>
    </row>
    <row r="8" spans="1:21" s="7" customFormat="1" ht="16.5" customHeight="1">
      <c r="A8" s="127"/>
      <c r="B8" s="127"/>
      <c r="C8" s="127"/>
      <c r="D8" s="104"/>
      <c r="E8" s="111"/>
      <c r="F8" s="119"/>
      <c r="G8" s="116"/>
      <c r="H8" s="119" t="s">
        <v>130</v>
      </c>
      <c r="I8" s="119" t="s">
        <v>53</v>
      </c>
      <c r="J8" s="116"/>
      <c r="K8" s="119"/>
      <c r="L8" s="121"/>
      <c r="M8" s="119" t="s">
        <v>60</v>
      </c>
      <c r="N8" s="119" t="s">
        <v>53</v>
      </c>
      <c r="O8" s="119"/>
      <c r="P8" s="116" t="s">
        <v>61</v>
      </c>
      <c r="Q8" s="124" t="s">
        <v>140</v>
      </c>
      <c r="R8" s="104"/>
      <c r="U8" s="8"/>
    </row>
    <row r="9" spans="1:21" s="7" customFormat="1" ht="192" customHeight="1">
      <c r="A9" s="128"/>
      <c r="B9" s="128"/>
      <c r="C9" s="128"/>
      <c r="D9" s="105"/>
      <c r="E9" s="111"/>
      <c r="F9" s="119"/>
      <c r="G9" s="117"/>
      <c r="H9" s="119"/>
      <c r="I9" s="119"/>
      <c r="J9" s="117"/>
      <c r="K9" s="119"/>
      <c r="L9" s="122"/>
      <c r="M9" s="119"/>
      <c r="N9" s="119"/>
      <c r="O9" s="119"/>
      <c r="P9" s="117"/>
      <c r="Q9" s="125"/>
      <c r="R9" s="105"/>
      <c r="U9" s="8"/>
    </row>
    <row r="10" spans="1:21" s="17" customFormat="1" ht="15" customHeight="1">
      <c r="A10" s="14">
        <v>1</v>
      </c>
      <c r="B10" s="14">
        <v>2</v>
      </c>
      <c r="C10" s="14">
        <v>3</v>
      </c>
      <c r="D10" s="15">
        <v>4</v>
      </c>
      <c r="E10" s="16">
        <v>4</v>
      </c>
      <c r="F10" s="16">
        <v>5</v>
      </c>
      <c r="G10" s="16">
        <v>6</v>
      </c>
      <c r="H10" s="16">
        <v>7</v>
      </c>
      <c r="I10" s="16">
        <v>8</v>
      </c>
      <c r="J10" s="16">
        <v>9</v>
      </c>
      <c r="K10" s="16">
        <v>10</v>
      </c>
      <c r="L10" s="16">
        <v>11</v>
      </c>
      <c r="M10" s="16">
        <v>12</v>
      </c>
      <c r="N10" s="16">
        <v>13</v>
      </c>
      <c r="O10" s="16">
        <v>14</v>
      </c>
      <c r="P10" s="16">
        <v>15</v>
      </c>
      <c r="Q10" s="16">
        <v>16</v>
      </c>
      <c r="R10" s="16">
        <v>17</v>
      </c>
      <c r="U10" s="18"/>
    </row>
    <row r="11" spans="1:21" s="24" customFormat="1" ht="22.5" customHeight="1">
      <c r="A11" s="19" t="s">
        <v>194</v>
      </c>
      <c r="B11" s="19" t="s">
        <v>69</v>
      </c>
      <c r="C11" s="20"/>
      <c r="D11" s="21" t="s">
        <v>4</v>
      </c>
      <c r="E11" s="22" t="s">
        <v>4</v>
      </c>
      <c r="F11" s="23">
        <f>G11+J11</f>
        <v>101009699.3</v>
      </c>
      <c r="G11" s="23">
        <f>G12+G13+G15+G17+G19+G21+G24+G26+G28+G29+G30+G31+G32+G33+G34+G35+G36+G45+G49+G50+G37+G38+G48</f>
        <v>101009699.3</v>
      </c>
      <c r="H11" s="23">
        <f>H12+H13+H15+H17+H19+H21+H24+H26+H28+H29+H30+H31+H32+H33+H34+H35+H36+H45+H49+H50+H37+H38</f>
        <v>12571740</v>
      </c>
      <c r="I11" s="23">
        <f>I12+I13+I15+I17+I19+I21+I24+I26+I28+I29+I30+I31+I32+I33+I34+I36+I37+I38+I41+I45+I46+I47+I49+I50+I35+I42</f>
        <v>576410</v>
      </c>
      <c r="J11" s="23">
        <f>J12+J13+J15+J17+J19+J21+J24+J26+J28+J29+J30+J31+J32+J33+J34+J36+J37+J38+J41+J45+J46+J47+J49+J50+J35+J42</f>
        <v>0</v>
      </c>
      <c r="K11" s="23">
        <f>K12+K13+K15+K17+K19+K21+K24+K26+K28+K29+K30+K31+K32+K33+K34+K36+K37+K38+K41+K45+K46+K47+K49+K50+K35+K42+K44+K43</f>
        <v>5477619</v>
      </c>
      <c r="L11" s="23">
        <f>L12+L13+L15+L17+L19+L21+L24+L26+L28+L29+L30+L31+L32+L33+L34+L36+L37+L38+L41+L45+L46+L47+L49+L50+L35+L42+L44</f>
        <v>1725400</v>
      </c>
      <c r="M11" s="23">
        <f>M12+M13+M15+M17+M19+M21+M24+M26+M28+M29+M30+M31+M32+M33+M34+M36+M37+M38+M41+M45+M46+M47+M49+M50+M35+M42+M44</f>
        <v>0</v>
      </c>
      <c r="N11" s="23">
        <f>N12+N13+N15+N17+N19+N21+N24+N26+N28+N29+N30+N31+N32+N33+N34+N36+N37+N38+N41+N45+N46+N47+N49+N50+N35+N42+N44</f>
        <v>0</v>
      </c>
      <c r="O11" s="23">
        <f>O12+O13+O15+O17+O19+O21+O24+O26+O28+O29+O30+O31+O32+O33+O34+O36+O37+O38+O41+O45+O46+O47+O49+O50+O35+O42+O44+O43</f>
        <v>3752219</v>
      </c>
      <c r="P11" s="23">
        <f>P12+P13+P15+P17+P19+P21+P24+P26+P28+P29+P30+P31+P32+P33+P34+P36+P37+P38+P41+P45+P46+P47+P49+P50+P35+P42+P44+P43</f>
        <v>3732219</v>
      </c>
      <c r="Q11" s="23">
        <f>Q12+Q13+Q15+Q17+Q19+Q21+Q24+Q26+Q28+Q29+Q30+Q31+Q32+Q33+Q34+Q36+Q37+Q38+Q41+Q45+Q46+Q47+Q49+Q50+Q35+Q42+Q44+Q43</f>
        <v>3732219</v>
      </c>
      <c r="R11" s="23">
        <f>R12+R13+R15+R17+R19+R21+R24+R26+R28+R29+R30+R31+R32+R33+R34+R36+R37+R38+R41+R45+R46+R47+R49+R50+R35+R42+R44+R43+R48</f>
        <v>106487318.29999998</v>
      </c>
      <c r="U11" s="25"/>
    </row>
    <row r="12" spans="1:21" s="30" customFormat="1" ht="47.25" customHeight="1">
      <c r="A12" s="1" t="s">
        <v>418</v>
      </c>
      <c r="B12" s="1" t="s">
        <v>141</v>
      </c>
      <c r="C12" s="1" t="s">
        <v>143</v>
      </c>
      <c r="D12" s="26" t="s">
        <v>419</v>
      </c>
      <c r="E12" s="27" t="s">
        <v>5</v>
      </c>
      <c r="F12" s="23">
        <f t="shared" ref="F12:F76" si="0">G12+J12</f>
        <v>12842860</v>
      </c>
      <c r="G12" s="28">
        <f>11196500+44395+93000+25417+1391000+69977+50000-27429</f>
        <v>12842860</v>
      </c>
      <c r="H12" s="29">
        <f>9501500+1391000</f>
        <v>10892500</v>
      </c>
      <c r="I12" s="29">
        <f>469000+10000-150</f>
        <v>478850</v>
      </c>
      <c r="J12" s="29"/>
      <c r="K12" s="23">
        <f t="shared" ref="K12:K87" si="1">L12+O12</f>
        <v>187629</v>
      </c>
      <c r="L12" s="28">
        <v>47200</v>
      </c>
      <c r="M12" s="28"/>
      <c r="N12" s="29"/>
      <c r="O12" s="29">
        <f>206000+50000-93000-50000+27429</f>
        <v>140429</v>
      </c>
      <c r="P12" s="29">
        <f>O12</f>
        <v>140429</v>
      </c>
      <c r="Q12" s="29">
        <f>P12</f>
        <v>140429</v>
      </c>
      <c r="R12" s="28">
        <f>F12+K12</f>
        <v>13030489</v>
      </c>
      <c r="U12" s="8"/>
    </row>
    <row r="13" spans="1:21" s="24" customFormat="1" ht="36.75" customHeight="1">
      <c r="A13" s="1" t="s">
        <v>195</v>
      </c>
      <c r="B13" s="31">
        <v>80101</v>
      </c>
      <c r="C13" s="32" t="s">
        <v>144</v>
      </c>
      <c r="D13" s="33" t="s">
        <v>306</v>
      </c>
      <c r="E13" s="34" t="s">
        <v>142</v>
      </c>
      <c r="F13" s="23">
        <f t="shared" si="0"/>
        <v>50315610.920000002</v>
      </c>
      <c r="G13" s="35">
        <f>50435140+192000+135000+165000+24000+33500+6000+922500-922500+21000+164000+100000+65000-500000+250000+73370.92-867120-312160-30000+7000-75000+200000+228880</f>
        <v>50315610.920000002</v>
      </c>
      <c r="H13" s="29"/>
      <c r="I13" s="29"/>
      <c r="J13" s="29"/>
      <c r="K13" s="23">
        <f t="shared" si="1"/>
        <v>1718310</v>
      </c>
      <c r="L13" s="36">
        <v>574200</v>
      </c>
      <c r="M13" s="28"/>
      <c r="N13" s="29"/>
      <c r="O13" s="37">
        <f>20000+635000+60000+285800+107000-90195+14154+76041-90000+1310+125000</f>
        <v>1144110</v>
      </c>
      <c r="P13" s="29">
        <f>635000+60000+285800+107000-90195+14154+76041-90000+1310+125000</f>
        <v>1124110</v>
      </c>
      <c r="Q13" s="29">
        <f>635000+60000+285800+107000-90195+14154+76041-90000+1310+125000</f>
        <v>1124110</v>
      </c>
      <c r="R13" s="28">
        <f t="shared" ref="R13:R76" si="2">F13+K13</f>
        <v>52033920.920000002</v>
      </c>
      <c r="U13" s="25"/>
    </row>
    <row r="14" spans="1:21" s="24" customFormat="1" ht="30" customHeight="1">
      <c r="A14" s="1" t="s">
        <v>195</v>
      </c>
      <c r="B14" s="31">
        <v>80101</v>
      </c>
      <c r="C14" s="1" t="s">
        <v>144</v>
      </c>
      <c r="D14" s="38" t="s">
        <v>408</v>
      </c>
      <c r="E14" s="39" t="s">
        <v>125</v>
      </c>
      <c r="F14" s="23">
        <f t="shared" si="0"/>
        <v>36455680.920000002</v>
      </c>
      <c r="G14" s="35">
        <f>37249430+73370.92-867120</f>
        <v>36455680.920000002</v>
      </c>
      <c r="H14" s="29"/>
      <c r="I14" s="29"/>
      <c r="J14" s="29"/>
      <c r="K14" s="23">
        <f t="shared" si="1"/>
        <v>0</v>
      </c>
      <c r="L14" s="36"/>
      <c r="M14" s="28"/>
      <c r="N14" s="29"/>
      <c r="O14" s="40"/>
      <c r="P14" s="29"/>
      <c r="Q14" s="29"/>
      <c r="R14" s="28">
        <f t="shared" si="2"/>
        <v>36455680.920000002</v>
      </c>
      <c r="U14" s="25"/>
    </row>
    <row r="15" spans="1:21" s="24" customFormat="1" ht="40.5" customHeight="1">
      <c r="A15" s="1" t="s">
        <v>196</v>
      </c>
      <c r="B15" s="31">
        <v>80203</v>
      </c>
      <c r="C15" s="1" t="s">
        <v>146</v>
      </c>
      <c r="D15" s="33" t="s">
        <v>307</v>
      </c>
      <c r="E15" s="39" t="s">
        <v>131</v>
      </c>
      <c r="F15" s="23">
        <f t="shared" si="0"/>
        <v>16226166.16</v>
      </c>
      <c r="G15" s="35">
        <f>15081450+150000+55000+128100+10000+40216.16+191300+38600+320000+50000+30000+75500+56000</f>
        <v>16226166.16</v>
      </c>
      <c r="H15" s="29"/>
      <c r="I15" s="29"/>
      <c r="J15" s="29"/>
      <c r="K15" s="23">
        <f t="shared" si="1"/>
        <v>733540</v>
      </c>
      <c r="L15" s="28">
        <v>102000</v>
      </c>
      <c r="M15" s="28"/>
      <c r="N15" s="29"/>
      <c r="O15" s="29">
        <f>150000+430000+51540</f>
        <v>631540</v>
      </c>
      <c r="P15" s="29">
        <f>O15</f>
        <v>631540</v>
      </c>
      <c r="Q15" s="29">
        <f>P15</f>
        <v>631540</v>
      </c>
      <c r="R15" s="28">
        <f t="shared" si="2"/>
        <v>16959706.16</v>
      </c>
      <c r="U15" s="25"/>
    </row>
    <row r="16" spans="1:21" s="24" customFormat="1" ht="27.75" customHeight="1">
      <c r="A16" s="1" t="s">
        <v>196</v>
      </c>
      <c r="B16" s="31">
        <v>80203</v>
      </c>
      <c r="C16" s="1" t="s">
        <v>146</v>
      </c>
      <c r="D16" s="38" t="s">
        <v>125</v>
      </c>
      <c r="E16" s="39" t="s">
        <v>125</v>
      </c>
      <c r="F16" s="23">
        <f>G16+J16</f>
        <v>13348316.16</v>
      </c>
      <c r="G16" s="35">
        <f>13308100+40216.16</f>
        <v>13348316.16</v>
      </c>
      <c r="H16" s="29"/>
      <c r="I16" s="29"/>
      <c r="J16" s="29"/>
      <c r="K16" s="23">
        <f t="shared" si="1"/>
        <v>0</v>
      </c>
      <c r="L16" s="28"/>
      <c r="M16" s="28"/>
      <c r="N16" s="29"/>
      <c r="O16" s="29"/>
      <c r="P16" s="29"/>
      <c r="Q16" s="29"/>
      <c r="R16" s="28">
        <f t="shared" si="2"/>
        <v>13348316.16</v>
      </c>
      <c r="U16" s="25"/>
    </row>
    <row r="17" spans="1:21" s="24" customFormat="1" ht="27.75" customHeight="1">
      <c r="A17" s="1" t="s">
        <v>197</v>
      </c>
      <c r="B17" s="31">
        <v>80500</v>
      </c>
      <c r="C17" s="1" t="s">
        <v>147</v>
      </c>
      <c r="D17" s="33" t="s">
        <v>308</v>
      </c>
      <c r="E17" s="39" t="s">
        <v>132</v>
      </c>
      <c r="F17" s="23">
        <f t="shared" si="0"/>
        <v>3898775.18</v>
      </c>
      <c r="G17" s="35">
        <f>3845840+5000+1500+7500+17000+15935.18+6000</f>
        <v>3898775.18</v>
      </c>
      <c r="H17" s="29"/>
      <c r="I17" s="29"/>
      <c r="J17" s="29"/>
      <c r="K17" s="23">
        <f t="shared" si="1"/>
        <v>1587290</v>
      </c>
      <c r="L17" s="28">
        <v>990000</v>
      </c>
      <c r="M17" s="28"/>
      <c r="N17" s="29"/>
      <c r="O17" s="29">
        <f>78200-1310+500000+20400</f>
        <v>597290</v>
      </c>
      <c r="P17" s="29">
        <f>78200-1310+500000+20400</f>
        <v>597290</v>
      </c>
      <c r="Q17" s="29">
        <f>78200-1310+500000+20400</f>
        <v>597290</v>
      </c>
      <c r="R17" s="28">
        <f t="shared" si="2"/>
        <v>5486065.1799999997</v>
      </c>
      <c r="U17" s="25"/>
    </row>
    <row r="18" spans="1:21" s="24" customFormat="1" ht="27.75" customHeight="1">
      <c r="A18" s="1" t="s">
        <v>197</v>
      </c>
      <c r="B18" s="31">
        <v>80500</v>
      </c>
      <c r="C18" s="1" t="s">
        <v>147</v>
      </c>
      <c r="D18" s="38" t="s">
        <v>125</v>
      </c>
      <c r="E18" s="39" t="s">
        <v>125</v>
      </c>
      <c r="F18" s="23">
        <f>G18</f>
        <v>3550495.18</v>
      </c>
      <c r="G18" s="35">
        <f>3534560+15935.18</f>
        <v>3550495.18</v>
      </c>
      <c r="H18" s="29"/>
      <c r="I18" s="29"/>
      <c r="J18" s="29"/>
      <c r="K18" s="23">
        <f t="shared" si="1"/>
        <v>0</v>
      </c>
      <c r="L18" s="36"/>
      <c r="M18" s="28"/>
      <c r="N18" s="29"/>
      <c r="O18" s="29"/>
      <c r="P18" s="29"/>
      <c r="Q18" s="29"/>
      <c r="R18" s="28">
        <f t="shared" si="2"/>
        <v>3550495.18</v>
      </c>
      <c r="U18" s="25"/>
    </row>
    <row r="19" spans="1:21" s="24" customFormat="1" ht="27.75" customHeight="1">
      <c r="A19" s="1" t="s">
        <v>198</v>
      </c>
      <c r="B19" s="31">
        <v>80800</v>
      </c>
      <c r="C19" s="1" t="s">
        <v>148</v>
      </c>
      <c r="D19" s="33" t="s">
        <v>309</v>
      </c>
      <c r="E19" s="41" t="s">
        <v>145</v>
      </c>
      <c r="F19" s="23">
        <f t="shared" si="0"/>
        <v>8503544.6699999999</v>
      </c>
      <c r="G19" s="35">
        <f>6852100+100000+55000+922500+200000+10000-922500+17094.67+867120+312160+90070</f>
        <v>8503544.6699999999</v>
      </c>
      <c r="H19" s="29"/>
      <c r="I19" s="29"/>
      <c r="J19" s="29"/>
      <c r="K19" s="23">
        <f t="shared" si="1"/>
        <v>706350</v>
      </c>
      <c r="L19" s="28">
        <v>12000</v>
      </c>
      <c r="M19" s="28"/>
      <c r="N19" s="29"/>
      <c r="O19" s="29">
        <f>145000+103750+150000+96600+199000</f>
        <v>694350</v>
      </c>
      <c r="P19" s="29">
        <f>O19</f>
        <v>694350</v>
      </c>
      <c r="Q19" s="29">
        <f>P19</f>
        <v>694350</v>
      </c>
      <c r="R19" s="28">
        <f t="shared" si="2"/>
        <v>9209894.6699999999</v>
      </c>
      <c r="U19" s="25"/>
    </row>
    <row r="20" spans="1:21" s="24" customFormat="1" ht="41.25" customHeight="1">
      <c r="A20" s="1" t="s">
        <v>198</v>
      </c>
      <c r="B20" s="31">
        <v>80800</v>
      </c>
      <c r="C20" s="1" t="s">
        <v>148</v>
      </c>
      <c r="D20" s="38" t="s">
        <v>378</v>
      </c>
      <c r="E20" s="41" t="s">
        <v>125</v>
      </c>
      <c r="F20" s="23">
        <f>G20</f>
        <v>5914664.6699999999</v>
      </c>
      <c r="G20" s="35">
        <f>5030450+17094.67+867120</f>
        <v>5914664.6699999999</v>
      </c>
      <c r="H20" s="29"/>
      <c r="I20" s="29"/>
      <c r="J20" s="29"/>
      <c r="K20" s="23">
        <f t="shared" si="1"/>
        <v>0</v>
      </c>
      <c r="L20" s="28"/>
      <c r="M20" s="28"/>
      <c r="N20" s="29"/>
      <c r="O20" s="29"/>
      <c r="P20" s="29"/>
      <c r="Q20" s="29"/>
      <c r="R20" s="28">
        <f t="shared" si="2"/>
        <v>5914664.6699999999</v>
      </c>
      <c r="U20" s="25"/>
    </row>
    <row r="21" spans="1:21" s="24" customFormat="1" ht="27.75" customHeight="1">
      <c r="A21" s="1" t="s">
        <v>199</v>
      </c>
      <c r="B21" s="31">
        <v>81002</v>
      </c>
      <c r="C21" s="1" t="s">
        <v>149</v>
      </c>
      <c r="D21" s="33" t="s">
        <v>310</v>
      </c>
      <c r="E21" s="41" t="s">
        <v>178</v>
      </c>
      <c r="F21" s="23">
        <f t="shared" ref="F21:F27" si="3">G21+J21</f>
        <v>960696.6</v>
      </c>
      <c r="G21" s="35">
        <f>18000+10000+10000+922500+196.6</f>
        <v>960696.6</v>
      </c>
      <c r="H21" s="29"/>
      <c r="I21" s="29"/>
      <c r="J21" s="29"/>
      <c r="K21" s="23">
        <f t="shared" si="1"/>
        <v>0</v>
      </c>
      <c r="L21" s="36"/>
      <c r="M21" s="28"/>
      <c r="N21" s="29"/>
      <c r="O21" s="29"/>
      <c r="P21" s="29"/>
      <c r="Q21" s="29"/>
      <c r="R21" s="28">
        <f t="shared" si="2"/>
        <v>960696.6</v>
      </c>
      <c r="U21" s="25"/>
    </row>
    <row r="22" spans="1:21" s="24" customFormat="1" ht="37.5" customHeight="1">
      <c r="A22" s="1" t="s">
        <v>199</v>
      </c>
      <c r="B22" s="31">
        <v>81002</v>
      </c>
      <c r="C22" s="1" t="s">
        <v>149</v>
      </c>
      <c r="D22" s="33" t="s">
        <v>420</v>
      </c>
      <c r="E22" s="41"/>
      <c r="F22" s="23">
        <f t="shared" si="3"/>
        <v>922500</v>
      </c>
      <c r="G22" s="35">
        <v>922500</v>
      </c>
      <c r="H22" s="29"/>
      <c r="I22" s="29"/>
      <c r="J22" s="29"/>
      <c r="K22" s="23"/>
      <c r="L22" s="36"/>
      <c r="M22" s="28"/>
      <c r="N22" s="29"/>
      <c r="O22" s="29"/>
      <c r="P22" s="29"/>
      <c r="Q22" s="29"/>
      <c r="R22" s="28">
        <f t="shared" si="2"/>
        <v>922500</v>
      </c>
      <c r="U22" s="25"/>
    </row>
    <row r="23" spans="1:21" s="24" customFormat="1" ht="24.75" customHeight="1">
      <c r="A23" s="1" t="s">
        <v>199</v>
      </c>
      <c r="B23" s="31">
        <v>81002</v>
      </c>
      <c r="C23" s="1" t="s">
        <v>149</v>
      </c>
      <c r="D23" s="38" t="s">
        <v>125</v>
      </c>
      <c r="E23" s="39" t="s">
        <v>125</v>
      </c>
      <c r="F23" s="23">
        <f t="shared" si="3"/>
        <v>18196.599999999999</v>
      </c>
      <c r="G23" s="35">
        <f>18000+196.6</f>
        <v>18196.599999999999</v>
      </c>
      <c r="H23" s="29"/>
      <c r="I23" s="29"/>
      <c r="J23" s="29"/>
      <c r="K23" s="23">
        <f t="shared" si="1"/>
        <v>0</v>
      </c>
      <c r="L23" s="36"/>
      <c r="M23" s="28"/>
      <c r="N23" s="29"/>
      <c r="O23" s="29"/>
      <c r="P23" s="29"/>
      <c r="Q23" s="29"/>
      <c r="R23" s="28">
        <f t="shared" si="2"/>
        <v>18196.599999999999</v>
      </c>
      <c r="U23" s="25"/>
    </row>
    <row r="24" spans="1:21" s="24" customFormat="1" ht="56.45" customHeight="1">
      <c r="A24" s="1" t="s">
        <v>200</v>
      </c>
      <c r="B24" s="31">
        <v>81003</v>
      </c>
      <c r="C24" s="1" t="s">
        <v>149</v>
      </c>
      <c r="D24" s="33" t="s">
        <v>311</v>
      </c>
      <c r="E24" s="39" t="s">
        <v>133</v>
      </c>
      <c r="F24" s="23">
        <f t="shared" si="3"/>
        <v>1021945.77</v>
      </c>
      <c r="G24" s="35">
        <f>913570+3375.77+30000+75000</f>
        <v>1021945.77</v>
      </c>
      <c r="H24" s="29"/>
      <c r="I24" s="29"/>
      <c r="J24" s="29"/>
      <c r="K24" s="23">
        <f t="shared" si="1"/>
        <v>0</v>
      </c>
      <c r="L24" s="36"/>
      <c r="M24" s="28"/>
      <c r="N24" s="29"/>
      <c r="O24" s="29"/>
      <c r="P24" s="29"/>
      <c r="Q24" s="29"/>
      <c r="R24" s="28">
        <f t="shared" si="2"/>
        <v>1021945.77</v>
      </c>
      <c r="U24" s="25"/>
    </row>
    <row r="25" spans="1:21" s="24" customFormat="1" ht="24" customHeight="1">
      <c r="A25" s="1" t="s">
        <v>200</v>
      </c>
      <c r="B25" s="31">
        <v>81003</v>
      </c>
      <c r="C25" s="1" t="s">
        <v>149</v>
      </c>
      <c r="D25" s="33" t="str">
        <f>D23</f>
        <v>в т.ч. медична субвенція</v>
      </c>
      <c r="E25" s="39"/>
      <c r="F25" s="23">
        <f t="shared" si="3"/>
        <v>841735.77</v>
      </c>
      <c r="G25" s="35">
        <f>838360+3375.77</f>
        <v>841735.77</v>
      </c>
      <c r="H25" s="29"/>
      <c r="I25" s="29"/>
      <c r="J25" s="29"/>
      <c r="K25" s="23"/>
      <c r="L25" s="36"/>
      <c r="M25" s="28"/>
      <c r="N25" s="29"/>
      <c r="O25" s="29"/>
      <c r="P25" s="29"/>
      <c r="Q25" s="29"/>
      <c r="R25" s="28">
        <f t="shared" si="2"/>
        <v>841735.77</v>
      </c>
      <c r="U25" s="25"/>
    </row>
    <row r="26" spans="1:21" s="24" customFormat="1" ht="36.6" customHeight="1">
      <c r="A26" s="1" t="s">
        <v>201</v>
      </c>
      <c r="B26" s="31">
        <v>81009</v>
      </c>
      <c r="C26" s="1" t="s">
        <v>149</v>
      </c>
      <c r="D26" s="33" t="s">
        <v>312</v>
      </c>
      <c r="E26" s="42" t="s">
        <v>134</v>
      </c>
      <c r="F26" s="23">
        <f t="shared" si="3"/>
        <v>2458200</v>
      </c>
      <c r="G26" s="28">
        <f>570000+1188200+500000+200000</f>
        <v>2458200</v>
      </c>
      <c r="H26" s="29"/>
      <c r="I26" s="29"/>
      <c r="J26" s="29"/>
      <c r="K26" s="23">
        <f t="shared" si="1"/>
        <v>0</v>
      </c>
      <c r="L26" s="36"/>
      <c r="M26" s="28"/>
      <c r="N26" s="29"/>
      <c r="O26" s="29"/>
      <c r="P26" s="29"/>
      <c r="Q26" s="29"/>
      <c r="R26" s="28">
        <f t="shared" si="2"/>
        <v>2458200</v>
      </c>
      <c r="U26" s="25"/>
    </row>
    <row r="27" spans="1:21" s="24" customFormat="1" ht="36.6" customHeight="1">
      <c r="A27" s="1" t="s">
        <v>201</v>
      </c>
      <c r="B27" s="31">
        <v>81009</v>
      </c>
      <c r="C27" s="1" t="s">
        <v>149</v>
      </c>
      <c r="D27" s="33" t="s">
        <v>135</v>
      </c>
      <c r="E27" s="42" t="s">
        <v>135</v>
      </c>
      <c r="F27" s="23">
        <f t="shared" si="3"/>
        <v>1188200</v>
      </c>
      <c r="G27" s="28">
        <v>1188200</v>
      </c>
      <c r="H27" s="29"/>
      <c r="I27" s="29"/>
      <c r="J27" s="29"/>
      <c r="K27" s="23">
        <f t="shared" si="1"/>
        <v>0</v>
      </c>
      <c r="L27" s="36"/>
      <c r="M27" s="28"/>
      <c r="N27" s="29"/>
      <c r="O27" s="29"/>
      <c r="P27" s="29"/>
      <c r="Q27" s="29"/>
      <c r="R27" s="28">
        <f t="shared" si="2"/>
        <v>1188200</v>
      </c>
      <c r="U27" s="25"/>
    </row>
    <row r="28" spans="1:21" s="7" customFormat="1" ht="26.25" customHeight="1">
      <c r="A28" s="1" t="s">
        <v>383</v>
      </c>
      <c r="B28" s="31">
        <v>90412</v>
      </c>
      <c r="C28" s="1" t="s">
        <v>150</v>
      </c>
      <c r="D28" s="33" t="s">
        <v>110</v>
      </c>
      <c r="E28" s="41" t="s">
        <v>110</v>
      </c>
      <c r="F28" s="23">
        <f t="shared" si="0"/>
        <v>786190</v>
      </c>
      <c r="G28" s="28">
        <f>70000+48600+251400+50000+160190+5000+30000+60000+4000+35200+150000+1800-80000</f>
        <v>786190</v>
      </c>
      <c r="H28" s="29"/>
      <c r="I28" s="29"/>
      <c r="J28" s="29"/>
      <c r="K28" s="23">
        <f t="shared" si="1"/>
        <v>0</v>
      </c>
      <c r="L28" s="28"/>
      <c r="M28" s="28"/>
      <c r="N28" s="29"/>
      <c r="O28" s="29"/>
      <c r="P28" s="29"/>
      <c r="Q28" s="29"/>
      <c r="R28" s="28">
        <f t="shared" si="2"/>
        <v>786190</v>
      </c>
      <c r="U28" s="8"/>
    </row>
    <row r="29" spans="1:21" s="7" customFormat="1" ht="27.75" customHeight="1">
      <c r="A29" s="1" t="s">
        <v>202</v>
      </c>
      <c r="B29" s="31">
        <v>90802</v>
      </c>
      <c r="C29" s="1" t="s">
        <v>151</v>
      </c>
      <c r="D29" s="33" t="s">
        <v>313</v>
      </c>
      <c r="E29" s="39" t="s">
        <v>92</v>
      </c>
      <c r="F29" s="23">
        <f t="shared" si="0"/>
        <v>50000</v>
      </c>
      <c r="G29" s="28">
        <v>50000</v>
      </c>
      <c r="H29" s="29"/>
      <c r="I29" s="29"/>
      <c r="J29" s="29"/>
      <c r="K29" s="23">
        <f t="shared" si="1"/>
        <v>0</v>
      </c>
      <c r="L29" s="28"/>
      <c r="M29" s="28"/>
      <c r="N29" s="29"/>
      <c r="O29" s="29"/>
      <c r="P29" s="29"/>
      <c r="Q29" s="29"/>
      <c r="R29" s="28">
        <f t="shared" si="2"/>
        <v>50000</v>
      </c>
      <c r="U29" s="8"/>
    </row>
    <row r="30" spans="1:21" s="7" customFormat="1" ht="27.75" customHeight="1">
      <c r="A30" s="1" t="s">
        <v>203</v>
      </c>
      <c r="B30" s="31">
        <v>91101</v>
      </c>
      <c r="C30" s="1" t="s">
        <v>151</v>
      </c>
      <c r="D30" s="43" t="s">
        <v>314</v>
      </c>
      <c r="E30" s="39" t="s">
        <v>83</v>
      </c>
      <c r="F30" s="23">
        <f t="shared" si="0"/>
        <v>1855200</v>
      </c>
      <c r="G30" s="28">
        <f>1780400+59000+15800</f>
        <v>1855200</v>
      </c>
      <c r="H30" s="29">
        <f>1663440+15800</f>
        <v>1679240</v>
      </c>
      <c r="I30" s="29">
        <f>97860-300</f>
        <v>97560</v>
      </c>
      <c r="J30" s="29"/>
      <c r="K30" s="23">
        <f t="shared" si="1"/>
        <v>20000</v>
      </c>
      <c r="L30" s="28"/>
      <c r="M30" s="28"/>
      <c r="N30" s="29"/>
      <c r="O30" s="29">
        <v>20000</v>
      </c>
      <c r="P30" s="29">
        <v>20000</v>
      </c>
      <c r="Q30" s="29">
        <v>20000</v>
      </c>
      <c r="R30" s="28">
        <f t="shared" si="2"/>
        <v>1875200</v>
      </c>
      <c r="U30" s="8"/>
    </row>
    <row r="31" spans="1:21" s="7" customFormat="1" ht="27.75" customHeight="1">
      <c r="A31" s="1" t="s">
        <v>204</v>
      </c>
      <c r="B31" s="31">
        <v>91102</v>
      </c>
      <c r="C31" s="1" t="s">
        <v>151</v>
      </c>
      <c r="D31" s="43" t="s">
        <v>315</v>
      </c>
      <c r="E31" s="39" t="s">
        <v>93</v>
      </c>
      <c r="F31" s="23">
        <f t="shared" si="0"/>
        <v>35000</v>
      </c>
      <c r="G31" s="28">
        <v>35000</v>
      </c>
      <c r="H31" s="29"/>
      <c r="I31" s="29"/>
      <c r="J31" s="29"/>
      <c r="K31" s="23">
        <f t="shared" si="1"/>
        <v>0</v>
      </c>
      <c r="L31" s="28"/>
      <c r="M31" s="28"/>
      <c r="N31" s="29"/>
      <c r="O31" s="29"/>
      <c r="P31" s="29"/>
      <c r="Q31" s="29"/>
      <c r="R31" s="28">
        <f t="shared" si="2"/>
        <v>35000</v>
      </c>
      <c r="U31" s="8"/>
    </row>
    <row r="32" spans="1:21" s="7" customFormat="1" ht="27.75" customHeight="1">
      <c r="A32" s="1" t="s">
        <v>384</v>
      </c>
      <c r="B32" s="31">
        <v>91103</v>
      </c>
      <c r="C32" s="1" t="s">
        <v>151</v>
      </c>
      <c r="D32" s="33" t="s">
        <v>316</v>
      </c>
      <c r="E32" s="39" t="s">
        <v>33</v>
      </c>
      <c r="F32" s="23">
        <f t="shared" si="0"/>
        <v>85000</v>
      </c>
      <c r="G32" s="28">
        <f>35000+50000</f>
        <v>85000</v>
      </c>
      <c r="H32" s="29"/>
      <c r="I32" s="29"/>
      <c r="J32" s="29"/>
      <c r="K32" s="23">
        <f t="shared" si="1"/>
        <v>0</v>
      </c>
      <c r="L32" s="28"/>
      <c r="M32" s="28"/>
      <c r="N32" s="29"/>
      <c r="O32" s="29"/>
      <c r="P32" s="29"/>
      <c r="Q32" s="29"/>
      <c r="R32" s="28">
        <f t="shared" si="2"/>
        <v>85000</v>
      </c>
      <c r="U32" s="8"/>
    </row>
    <row r="33" spans="1:21" s="7" customFormat="1" ht="36.6" customHeight="1">
      <c r="A33" s="1" t="s">
        <v>205</v>
      </c>
      <c r="B33" s="31">
        <v>91104</v>
      </c>
      <c r="C33" s="1" t="s">
        <v>151</v>
      </c>
      <c r="D33" s="43" t="s">
        <v>317</v>
      </c>
      <c r="E33" s="44" t="s">
        <v>54</v>
      </c>
      <c r="F33" s="23">
        <f t="shared" si="0"/>
        <v>3000</v>
      </c>
      <c r="G33" s="28">
        <v>3000</v>
      </c>
      <c r="H33" s="29"/>
      <c r="I33" s="29"/>
      <c r="J33" s="29"/>
      <c r="K33" s="23">
        <f t="shared" si="1"/>
        <v>0</v>
      </c>
      <c r="L33" s="28"/>
      <c r="M33" s="28"/>
      <c r="N33" s="29"/>
      <c r="O33" s="29"/>
      <c r="P33" s="29"/>
      <c r="Q33" s="29"/>
      <c r="R33" s="28">
        <f t="shared" si="2"/>
        <v>3000</v>
      </c>
      <c r="U33" s="8"/>
    </row>
    <row r="34" spans="1:21" s="7" customFormat="1" ht="27.75" customHeight="1">
      <c r="A34" s="1" t="s">
        <v>385</v>
      </c>
      <c r="B34" s="31">
        <v>91106</v>
      </c>
      <c r="C34" s="1" t="s">
        <v>151</v>
      </c>
      <c r="D34" s="33" t="s">
        <v>20</v>
      </c>
      <c r="E34" s="39" t="s">
        <v>20</v>
      </c>
      <c r="F34" s="23">
        <f t="shared" si="0"/>
        <v>45600</v>
      </c>
      <c r="G34" s="28">
        <v>45600</v>
      </c>
      <c r="H34" s="29"/>
      <c r="I34" s="29"/>
      <c r="J34" s="29"/>
      <c r="K34" s="23">
        <f t="shared" si="1"/>
        <v>0</v>
      </c>
      <c r="L34" s="28"/>
      <c r="M34" s="28"/>
      <c r="N34" s="29"/>
      <c r="O34" s="29"/>
      <c r="P34" s="29"/>
      <c r="Q34" s="29"/>
      <c r="R34" s="28">
        <f t="shared" si="2"/>
        <v>45600</v>
      </c>
      <c r="U34" s="8"/>
    </row>
    <row r="35" spans="1:21" s="7" customFormat="1" ht="33.6" hidden="1" customHeight="1">
      <c r="A35" s="1" t="s">
        <v>271</v>
      </c>
      <c r="B35" s="31">
        <v>91209</v>
      </c>
      <c r="C35" s="1" t="s">
        <v>166</v>
      </c>
      <c r="D35" s="33" t="s">
        <v>318</v>
      </c>
      <c r="E35" s="41" t="s">
        <v>37</v>
      </c>
      <c r="F35" s="23">
        <f t="shared" si="0"/>
        <v>0</v>
      </c>
      <c r="G35" s="28"/>
      <c r="H35" s="29"/>
      <c r="I35" s="29"/>
      <c r="J35" s="29"/>
      <c r="K35" s="23">
        <f t="shared" si="1"/>
        <v>0</v>
      </c>
      <c r="L35" s="28"/>
      <c r="M35" s="28"/>
      <c r="N35" s="29"/>
      <c r="O35" s="29"/>
      <c r="P35" s="29"/>
      <c r="Q35" s="29"/>
      <c r="R35" s="28">
        <f t="shared" si="2"/>
        <v>0</v>
      </c>
      <c r="U35" s="8"/>
    </row>
    <row r="36" spans="1:21" s="7" customFormat="1" ht="54" customHeight="1">
      <c r="A36" s="1" t="s">
        <v>206</v>
      </c>
      <c r="B36" s="31">
        <v>100302</v>
      </c>
      <c r="C36" s="1" t="s">
        <v>152</v>
      </c>
      <c r="D36" s="45" t="s">
        <v>319</v>
      </c>
      <c r="E36" s="41" t="s">
        <v>50</v>
      </c>
      <c r="F36" s="23">
        <f t="shared" si="0"/>
        <v>80000</v>
      </c>
      <c r="G36" s="28">
        <v>80000</v>
      </c>
      <c r="H36" s="29"/>
      <c r="I36" s="29"/>
      <c r="J36" s="29"/>
      <c r="K36" s="23">
        <f t="shared" si="1"/>
        <v>0</v>
      </c>
      <c r="L36" s="28"/>
      <c r="M36" s="28"/>
      <c r="N36" s="29"/>
      <c r="O36" s="29"/>
      <c r="P36" s="29"/>
      <c r="Q36" s="29"/>
      <c r="R36" s="28">
        <f t="shared" si="2"/>
        <v>80000</v>
      </c>
      <c r="U36" s="8"/>
    </row>
    <row r="37" spans="1:21" s="7" customFormat="1" ht="21.75" customHeight="1">
      <c r="A37" s="1" t="s">
        <v>207</v>
      </c>
      <c r="B37" s="31">
        <v>120100</v>
      </c>
      <c r="C37" s="1" t="s">
        <v>153</v>
      </c>
      <c r="D37" s="45" t="s">
        <v>320</v>
      </c>
      <c r="E37" s="39" t="s">
        <v>7</v>
      </c>
      <c r="F37" s="23">
        <f t="shared" si="0"/>
        <v>210000</v>
      </c>
      <c r="G37" s="28">
        <f>100000+50000+60000</f>
        <v>210000</v>
      </c>
      <c r="H37" s="29"/>
      <c r="I37" s="29"/>
      <c r="J37" s="29"/>
      <c r="K37" s="23">
        <f t="shared" si="1"/>
        <v>0</v>
      </c>
      <c r="L37" s="28"/>
      <c r="M37" s="28"/>
      <c r="N37" s="29"/>
      <c r="O37" s="29"/>
      <c r="P37" s="29"/>
      <c r="Q37" s="29"/>
      <c r="R37" s="28">
        <f t="shared" si="2"/>
        <v>210000</v>
      </c>
      <c r="U37" s="8"/>
    </row>
    <row r="38" spans="1:21" s="7" customFormat="1" ht="21.75" customHeight="1">
      <c r="A38" s="1" t="s">
        <v>208</v>
      </c>
      <c r="B38" s="31">
        <v>120201</v>
      </c>
      <c r="C38" s="1" t="s">
        <v>153</v>
      </c>
      <c r="D38" s="45" t="s">
        <v>321</v>
      </c>
      <c r="E38" s="39" t="s">
        <v>94</v>
      </c>
      <c r="F38" s="23">
        <f t="shared" si="0"/>
        <v>429100</v>
      </c>
      <c r="G38" s="28">
        <f>100000+50000+219100+60000</f>
        <v>429100</v>
      </c>
      <c r="H38" s="29"/>
      <c r="I38" s="29"/>
      <c r="J38" s="29"/>
      <c r="K38" s="23">
        <f t="shared" si="1"/>
        <v>0</v>
      </c>
      <c r="L38" s="28"/>
      <c r="M38" s="28"/>
      <c r="N38" s="29"/>
      <c r="O38" s="29"/>
      <c r="P38" s="29"/>
      <c r="Q38" s="29"/>
      <c r="R38" s="28">
        <f t="shared" si="2"/>
        <v>429100</v>
      </c>
      <c r="U38" s="8"/>
    </row>
    <row r="39" spans="1:21" s="7" customFormat="1" ht="47.25" hidden="1" customHeight="1">
      <c r="A39" s="1" t="s">
        <v>272</v>
      </c>
      <c r="B39" s="31">
        <v>120202</v>
      </c>
      <c r="C39" s="1" t="s">
        <v>273</v>
      </c>
      <c r="D39" s="33"/>
      <c r="E39" s="41" t="s">
        <v>62</v>
      </c>
      <c r="F39" s="23">
        <f t="shared" si="0"/>
        <v>0</v>
      </c>
      <c r="G39" s="28"/>
      <c r="H39" s="29"/>
      <c r="I39" s="29"/>
      <c r="J39" s="29"/>
      <c r="K39" s="23">
        <f t="shared" si="1"/>
        <v>0</v>
      </c>
      <c r="L39" s="28"/>
      <c r="M39" s="28"/>
      <c r="N39" s="29"/>
      <c r="O39" s="29"/>
      <c r="P39" s="29"/>
      <c r="Q39" s="29"/>
      <c r="R39" s="28">
        <f t="shared" si="2"/>
        <v>0</v>
      </c>
      <c r="U39" s="8"/>
    </row>
    <row r="40" spans="1:21" s="7" customFormat="1" ht="16.5" hidden="1" customHeight="1">
      <c r="A40" s="1" t="s">
        <v>274</v>
      </c>
      <c r="B40" s="31">
        <v>120203</v>
      </c>
      <c r="C40" s="1" t="s">
        <v>275</v>
      </c>
      <c r="D40" s="33"/>
      <c r="E40" s="41" t="s">
        <v>46</v>
      </c>
      <c r="F40" s="23">
        <f t="shared" si="0"/>
        <v>0</v>
      </c>
      <c r="G40" s="28"/>
      <c r="H40" s="29"/>
      <c r="I40" s="29"/>
      <c r="J40" s="29"/>
      <c r="K40" s="23">
        <f t="shared" si="1"/>
        <v>0</v>
      </c>
      <c r="L40" s="28"/>
      <c r="M40" s="28"/>
      <c r="N40" s="29"/>
      <c r="O40" s="29"/>
      <c r="P40" s="29"/>
      <c r="Q40" s="29"/>
      <c r="R40" s="28">
        <f t="shared" si="2"/>
        <v>0</v>
      </c>
      <c r="U40" s="8"/>
    </row>
    <row r="41" spans="1:21" s="7" customFormat="1" ht="38.25" hidden="1" customHeight="1">
      <c r="A41" s="1" t="s">
        <v>276</v>
      </c>
      <c r="B41" s="31">
        <v>120204</v>
      </c>
      <c r="C41" s="1" t="s">
        <v>277</v>
      </c>
      <c r="D41" s="33"/>
      <c r="E41" s="46" t="s">
        <v>118</v>
      </c>
      <c r="F41" s="23">
        <f t="shared" si="0"/>
        <v>0</v>
      </c>
      <c r="G41" s="28">
        <v>0</v>
      </c>
      <c r="H41" s="29"/>
      <c r="I41" s="29"/>
      <c r="J41" s="29"/>
      <c r="K41" s="23">
        <f t="shared" si="1"/>
        <v>0</v>
      </c>
      <c r="L41" s="28"/>
      <c r="M41" s="28"/>
      <c r="N41" s="29"/>
      <c r="O41" s="29"/>
      <c r="P41" s="29"/>
      <c r="Q41" s="29"/>
      <c r="R41" s="28">
        <f t="shared" si="2"/>
        <v>0</v>
      </c>
      <c r="U41" s="8"/>
    </row>
    <row r="42" spans="1:21" s="7" customFormat="1" ht="23.25" customHeight="1">
      <c r="A42" s="1" t="s">
        <v>278</v>
      </c>
      <c r="B42" s="31">
        <v>150101</v>
      </c>
      <c r="C42" s="1" t="s">
        <v>171</v>
      </c>
      <c r="D42" s="33" t="s">
        <v>322</v>
      </c>
      <c r="E42" s="46" t="s">
        <v>22</v>
      </c>
      <c r="F42" s="23">
        <f t="shared" si="0"/>
        <v>0</v>
      </c>
      <c r="G42" s="28"/>
      <c r="H42" s="29"/>
      <c r="I42" s="29"/>
      <c r="J42" s="29"/>
      <c r="K42" s="23">
        <f t="shared" si="1"/>
        <v>0</v>
      </c>
      <c r="L42" s="28"/>
      <c r="M42" s="28"/>
      <c r="N42" s="29"/>
      <c r="O42" s="29">
        <f>948705-25000-423705-500000</f>
        <v>0</v>
      </c>
      <c r="P42" s="29">
        <f t="shared" ref="P42:Q44" si="4">O42</f>
        <v>0</v>
      </c>
      <c r="Q42" s="29">
        <f t="shared" si="4"/>
        <v>0</v>
      </c>
      <c r="R42" s="28">
        <f t="shared" si="2"/>
        <v>0</v>
      </c>
      <c r="U42" s="8"/>
    </row>
    <row r="43" spans="1:21" s="7" customFormat="1" ht="23.25" customHeight="1">
      <c r="A43" s="1" t="s">
        <v>414</v>
      </c>
      <c r="B43" s="31">
        <v>150118</v>
      </c>
      <c r="C43" s="1" t="s">
        <v>168</v>
      </c>
      <c r="D43" s="33" t="s">
        <v>415</v>
      </c>
      <c r="E43" s="46"/>
      <c r="F43" s="23">
        <f t="shared" si="0"/>
        <v>0</v>
      </c>
      <c r="G43" s="28"/>
      <c r="H43" s="29"/>
      <c r="I43" s="29"/>
      <c r="J43" s="29"/>
      <c r="K43" s="23">
        <f>L43+O43</f>
        <v>200000</v>
      </c>
      <c r="L43" s="28"/>
      <c r="M43" s="28"/>
      <c r="N43" s="29"/>
      <c r="O43" s="29">
        <v>200000</v>
      </c>
      <c r="P43" s="29">
        <f t="shared" si="4"/>
        <v>200000</v>
      </c>
      <c r="Q43" s="29">
        <f t="shared" si="4"/>
        <v>200000</v>
      </c>
      <c r="R43" s="28">
        <f t="shared" si="2"/>
        <v>200000</v>
      </c>
      <c r="U43" s="8"/>
    </row>
    <row r="44" spans="1:21" s="7" customFormat="1" ht="30.75" customHeight="1">
      <c r="A44" s="1" t="s">
        <v>279</v>
      </c>
      <c r="B44" s="31">
        <v>150122</v>
      </c>
      <c r="C44" s="1" t="s">
        <v>191</v>
      </c>
      <c r="D44" s="33" t="s">
        <v>323</v>
      </c>
      <c r="E44" s="46" t="s">
        <v>46</v>
      </c>
      <c r="F44" s="23">
        <f t="shared" si="0"/>
        <v>0</v>
      </c>
      <c r="G44" s="28"/>
      <c r="H44" s="29"/>
      <c r="I44" s="29"/>
      <c r="J44" s="29"/>
      <c r="K44" s="23">
        <f>L44+O44</f>
        <v>257500</v>
      </c>
      <c r="L44" s="28"/>
      <c r="M44" s="28"/>
      <c r="N44" s="29"/>
      <c r="O44" s="29">
        <f>145000-145000+7500+250000</f>
        <v>257500</v>
      </c>
      <c r="P44" s="29">
        <f t="shared" si="4"/>
        <v>257500</v>
      </c>
      <c r="Q44" s="29">
        <f t="shared" si="4"/>
        <v>257500</v>
      </c>
      <c r="R44" s="28">
        <f t="shared" si="2"/>
        <v>257500</v>
      </c>
      <c r="U44" s="8"/>
    </row>
    <row r="45" spans="1:21" s="7" customFormat="1" ht="32.25" customHeight="1">
      <c r="A45" s="1" t="s">
        <v>209</v>
      </c>
      <c r="B45" s="31">
        <v>160101</v>
      </c>
      <c r="C45" s="1" t="s">
        <v>154</v>
      </c>
      <c r="D45" s="33" t="s">
        <v>324</v>
      </c>
      <c r="E45" s="44" t="s">
        <v>51</v>
      </c>
      <c r="F45" s="23">
        <f t="shared" si="0"/>
        <v>660000</v>
      </c>
      <c r="G45" s="28">
        <f>510000+150000</f>
        <v>660000</v>
      </c>
      <c r="H45" s="29"/>
      <c r="I45" s="29"/>
      <c r="J45" s="29"/>
      <c r="K45" s="23">
        <f t="shared" si="1"/>
        <v>67000</v>
      </c>
      <c r="L45" s="28"/>
      <c r="M45" s="28"/>
      <c r="N45" s="29"/>
      <c r="O45" s="29">
        <v>67000</v>
      </c>
      <c r="P45" s="29">
        <v>67000</v>
      </c>
      <c r="Q45" s="29">
        <v>67000</v>
      </c>
      <c r="R45" s="28">
        <f t="shared" si="2"/>
        <v>727000</v>
      </c>
      <c r="U45" s="8"/>
    </row>
    <row r="46" spans="1:21" s="7" customFormat="1" ht="0.75" hidden="1" customHeight="1">
      <c r="A46" s="47"/>
      <c r="B46" s="31"/>
      <c r="C46" s="1"/>
      <c r="D46" s="33"/>
      <c r="E46" s="44" t="s">
        <v>95</v>
      </c>
      <c r="F46" s="23">
        <f t="shared" si="0"/>
        <v>0</v>
      </c>
      <c r="G46" s="28">
        <v>0</v>
      </c>
      <c r="H46" s="29"/>
      <c r="I46" s="29"/>
      <c r="J46" s="29"/>
      <c r="K46" s="23">
        <f t="shared" si="1"/>
        <v>0</v>
      </c>
      <c r="L46" s="28"/>
      <c r="M46" s="28"/>
      <c r="N46" s="29"/>
      <c r="O46" s="29"/>
      <c r="P46" s="29"/>
      <c r="Q46" s="29"/>
      <c r="R46" s="28">
        <f t="shared" si="2"/>
        <v>0</v>
      </c>
      <c r="U46" s="8"/>
    </row>
    <row r="47" spans="1:21" s="7" customFormat="1" ht="21.75" hidden="1" customHeight="1">
      <c r="A47" s="47"/>
      <c r="B47" s="31"/>
      <c r="C47" s="1"/>
      <c r="D47" s="33"/>
      <c r="E47" s="44" t="s">
        <v>52</v>
      </c>
      <c r="F47" s="23">
        <f t="shared" si="0"/>
        <v>0</v>
      </c>
      <c r="G47" s="28">
        <v>0</v>
      </c>
      <c r="H47" s="29"/>
      <c r="I47" s="29"/>
      <c r="J47" s="29"/>
      <c r="K47" s="23">
        <f t="shared" si="1"/>
        <v>0</v>
      </c>
      <c r="L47" s="28"/>
      <c r="M47" s="28"/>
      <c r="N47" s="29"/>
      <c r="O47" s="29"/>
      <c r="P47" s="29"/>
      <c r="Q47" s="29"/>
      <c r="R47" s="28">
        <f t="shared" si="2"/>
        <v>0</v>
      </c>
      <c r="U47" s="8"/>
    </row>
    <row r="48" spans="1:21" s="7" customFormat="1" ht="27.75" customHeight="1">
      <c r="A48" s="1" t="s">
        <v>409</v>
      </c>
      <c r="B48" s="31">
        <v>180404</v>
      </c>
      <c r="C48" s="1" t="s">
        <v>410</v>
      </c>
      <c r="D48" s="45" t="s">
        <v>411</v>
      </c>
      <c r="E48" s="41"/>
      <c r="F48" s="23">
        <f t="shared" si="0"/>
        <v>10000</v>
      </c>
      <c r="G48" s="28">
        <v>10000</v>
      </c>
      <c r="H48" s="29"/>
      <c r="I48" s="29"/>
      <c r="J48" s="29"/>
      <c r="K48" s="23"/>
      <c r="L48" s="28"/>
      <c r="M48" s="28"/>
      <c r="N48" s="29"/>
      <c r="O48" s="29"/>
      <c r="P48" s="29"/>
      <c r="Q48" s="29"/>
      <c r="R48" s="28">
        <f t="shared" si="2"/>
        <v>10000</v>
      </c>
      <c r="U48" s="8"/>
    </row>
    <row r="49" spans="1:21" s="7" customFormat="1" ht="40.9" customHeight="1">
      <c r="A49" s="1" t="s">
        <v>210</v>
      </c>
      <c r="B49" s="31">
        <v>210105</v>
      </c>
      <c r="C49" s="1" t="s">
        <v>155</v>
      </c>
      <c r="D49" s="45" t="s">
        <v>325</v>
      </c>
      <c r="E49" s="41" t="s">
        <v>96</v>
      </c>
      <c r="F49" s="23">
        <f t="shared" si="0"/>
        <v>35000</v>
      </c>
      <c r="G49" s="28">
        <v>35000</v>
      </c>
      <c r="H49" s="29"/>
      <c r="I49" s="29"/>
      <c r="J49" s="29"/>
      <c r="K49" s="23">
        <f t="shared" si="1"/>
        <v>0</v>
      </c>
      <c r="L49" s="28"/>
      <c r="M49" s="28"/>
      <c r="N49" s="29"/>
      <c r="O49" s="29"/>
      <c r="P49" s="29"/>
      <c r="Q49" s="29"/>
      <c r="R49" s="28">
        <f t="shared" si="2"/>
        <v>35000</v>
      </c>
      <c r="U49" s="8"/>
    </row>
    <row r="50" spans="1:21" s="7" customFormat="1" ht="27" customHeight="1">
      <c r="A50" s="1" t="s">
        <v>386</v>
      </c>
      <c r="B50" s="31">
        <v>250404</v>
      </c>
      <c r="C50" s="1" t="s">
        <v>156</v>
      </c>
      <c r="D50" s="33" t="s">
        <v>20</v>
      </c>
      <c r="E50" s="39" t="s">
        <v>20</v>
      </c>
      <c r="F50" s="23">
        <f t="shared" si="0"/>
        <v>497810</v>
      </c>
      <c r="G50" s="28">
        <f>50000+50000+35000+44810+38000+100000+50000+50000+10000+40000+50000+21000-21000+10000+30000-60000</f>
        <v>497810</v>
      </c>
      <c r="H50" s="29"/>
      <c r="I50" s="29"/>
      <c r="J50" s="29"/>
      <c r="K50" s="23">
        <f t="shared" si="1"/>
        <v>0</v>
      </c>
      <c r="L50" s="28"/>
      <c r="M50" s="28"/>
      <c r="N50" s="29"/>
      <c r="O50" s="29"/>
      <c r="P50" s="29"/>
      <c r="Q50" s="29"/>
      <c r="R50" s="28">
        <f t="shared" si="2"/>
        <v>497810</v>
      </c>
      <c r="U50" s="8"/>
    </row>
    <row r="51" spans="1:21" s="7" customFormat="1" ht="0.75" hidden="1" customHeight="1">
      <c r="A51" s="47"/>
      <c r="B51" s="47"/>
      <c r="C51" s="47"/>
      <c r="D51" s="26"/>
      <c r="E51" s="41" t="s">
        <v>25</v>
      </c>
      <c r="F51" s="23">
        <f t="shared" si="0"/>
        <v>0</v>
      </c>
      <c r="G51" s="28"/>
      <c r="H51" s="29"/>
      <c r="I51" s="29"/>
      <c r="J51" s="29"/>
      <c r="K51" s="23">
        <f t="shared" si="1"/>
        <v>9764560</v>
      </c>
      <c r="L51" s="28">
        <f>SUM(L52:L78)-L71</f>
        <v>9764560</v>
      </c>
      <c r="M51" s="28"/>
      <c r="N51" s="29"/>
      <c r="O51" s="29"/>
      <c r="P51" s="29"/>
      <c r="Q51" s="29"/>
      <c r="R51" s="28">
        <f t="shared" si="2"/>
        <v>9764560</v>
      </c>
      <c r="U51" s="8"/>
    </row>
    <row r="52" spans="1:21" s="52" customFormat="1" ht="37.5" customHeight="1">
      <c r="A52" s="19" t="s">
        <v>211</v>
      </c>
      <c r="B52" s="19" t="s">
        <v>70</v>
      </c>
      <c r="C52" s="48"/>
      <c r="D52" s="49" t="s">
        <v>71</v>
      </c>
      <c r="E52" s="50" t="s">
        <v>71</v>
      </c>
      <c r="F52" s="23">
        <f t="shared" si="0"/>
        <v>159249520.51999998</v>
      </c>
      <c r="G52" s="51">
        <f>G53+G54+G55+G57+G59+G60+G61+G62+G63+G64+G65+G67+G58+G66</f>
        <v>159249520.51999998</v>
      </c>
      <c r="H52" s="51">
        <f t="shared" ref="H52:Q52" si="5">H53+H54+H55+H57+H59+H60+H61+H62+H63+H64+H65+H67+H58+H66</f>
        <v>121737658.52</v>
      </c>
      <c r="I52" s="23">
        <f t="shared" si="5"/>
        <v>20523300</v>
      </c>
      <c r="J52" s="23">
        <f t="shared" si="5"/>
        <v>0</v>
      </c>
      <c r="K52" s="23">
        <f>K53+K54+K55+K57+K59+K60+K61+K62+K63+K64+K65+K67+K58+K66</f>
        <v>8292780</v>
      </c>
      <c r="L52" s="23">
        <f t="shared" si="5"/>
        <v>4768280</v>
      </c>
      <c r="M52" s="23">
        <f t="shared" si="5"/>
        <v>79400</v>
      </c>
      <c r="N52" s="23">
        <f t="shared" si="5"/>
        <v>295000</v>
      </c>
      <c r="O52" s="23">
        <f t="shared" si="5"/>
        <v>3524500</v>
      </c>
      <c r="P52" s="23">
        <f t="shared" si="5"/>
        <v>3524500</v>
      </c>
      <c r="Q52" s="23">
        <f t="shared" si="5"/>
        <v>3524500</v>
      </c>
      <c r="R52" s="36">
        <f t="shared" si="2"/>
        <v>167542300.51999998</v>
      </c>
      <c r="U52" s="25"/>
    </row>
    <row r="53" spans="1:21" s="7" customFormat="1" ht="39" customHeight="1">
      <c r="A53" s="1" t="s">
        <v>402</v>
      </c>
      <c r="B53" s="31">
        <v>10116</v>
      </c>
      <c r="C53" s="1" t="s">
        <v>143</v>
      </c>
      <c r="D53" s="26" t="s">
        <v>419</v>
      </c>
      <c r="E53" s="39" t="s">
        <v>5</v>
      </c>
      <c r="F53" s="23">
        <f t="shared" si="0"/>
        <v>786400</v>
      </c>
      <c r="G53" s="28">
        <f>720400+56000+10000</f>
        <v>786400</v>
      </c>
      <c r="H53" s="29">
        <f>680000+56000</f>
        <v>736000</v>
      </c>
      <c r="I53" s="29">
        <v>27300</v>
      </c>
      <c r="J53" s="29"/>
      <c r="K53" s="23">
        <f t="shared" si="1"/>
        <v>40200</v>
      </c>
      <c r="L53" s="29"/>
      <c r="M53" s="28"/>
      <c r="N53" s="29"/>
      <c r="O53" s="29">
        <v>40200</v>
      </c>
      <c r="P53" s="29">
        <v>40200</v>
      </c>
      <c r="Q53" s="29">
        <v>40200</v>
      </c>
      <c r="R53" s="28">
        <f t="shared" si="2"/>
        <v>826600</v>
      </c>
      <c r="U53" s="8"/>
    </row>
    <row r="54" spans="1:21" s="7" customFormat="1" ht="34.5" customHeight="1">
      <c r="A54" s="1" t="s">
        <v>212</v>
      </c>
      <c r="B54" s="31">
        <v>70101</v>
      </c>
      <c r="C54" s="1" t="s">
        <v>157</v>
      </c>
      <c r="D54" s="45" t="s">
        <v>327</v>
      </c>
      <c r="E54" s="39" t="s">
        <v>10</v>
      </c>
      <c r="F54" s="23">
        <f t="shared" si="0"/>
        <v>38775500</v>
      </c>
      <c r="G54" s="28">
        <f>38280400+325000+130000+120000+5000+1300+18000+25000+80800-700000+320000+170000</f>
        <v>38775500</v>
      </c>
      <c r="H54" s="29">
        <v>27572000</v>
      </c>
      <c r="I54" s="29">
        <f>6245400-105900-700000</f>
        <v>5439500</v>
      </c>
      <c r="J54" s="29"/>
      <c r="K54" s="23">
        <f t="shared" si="1"/>
        <v>5263000</v>
      </c>
      <c r="L54" s="29">
        <v>3400000</v>
      </c>
      <c r="M54" s="28"/>
      <c r="N54" s="29"/>
      <c r="O54" s="29">
        <f>550800+7000+175000+170000+700000+500000-80800-170000+11000</f>
        <v>1863000</v>
      </c>
      <c r="P54" s="29">
        <f>O54</f>
        <v>1863000</v>
      </c>
      <c r="Q54" s="29">
        <f>P54</f>
        <v>1863000</v>
      </c>
      <c r="R54" s="28">
        <f t="shared" si="2"/>
        <v>44038500</v>
      </c>
      <c r="U54" s="8"/>
    </row>
    <row r="55" spans="1:21" s="7" customFormat="1" ht="57.6" customHeight="1">
      <c r="A55" s="1" t="s">
        <v>213</v>
      </c>
      <c r="B55" s="31">
        <v>70201</v>
      </c>
      <c r="C55" s="1" t="s">
        <v>158</v>
      </c>
      <c r="D55" s="45" t="s">
        <v>328</v>
      </c>
      <c r="E55" s="39" t="s">
        <v>97</v>
      </c>
      <c r="F55" s="23">
        <f t="shared" si="0"/>
        <v>105605220.52</v>
      </c>
      <c r="G55" s="35">
        <f>95067500+1290800+175000+3750000+10000+12662+3900+32100+55000+196000+40000+185000+15000+170000+80000+15000+25000+98973+15000+2400+18203.44+1882.08+60000+50000+25000+105000+20000+40000+120000+739800+10000+100000+150000+3045000-1800000+1141000+540000</f>
        <v>105605220.52</v>
      </c>
      <c r="H55" s="53">
        <f>77500500+1290800+3900+79373+18203.44+1882.08+3045000</f>
        <v>81939658.519999996</v>
      </c>
      <c r="I55" s="29">
        <f>15870700-150000-1800000</f>
        <v>13920700</v>
      </c>
      <c r="J55" s="29"/>
      <c r="K55" s="23">
        <f t="shared" si="1"/>
        <v>2207500</v>
      </c>
      <c r="L55" s="29">
        <v>945000</v>
      </c>
      <c r="M55" s="28">
        <v>79400</v>
      </c>
      <c r="N55" s="29">
        <v>175000</v>
      </c>
      <c r="O55" s="29">
        <f>540000+9500+102000+150000+139000+195000+10000+50000-150000-378000-162000+757000</f>
        <v>1262500</v>
      </c>
      <c r="P55" s="29">
        <f>O55</f>
        <v>1262500</v>
      </c>
      <c r="Q55" s="29">
        <f>P55</f>
        <v>1262500</v>
      </c>
      <c r="R55" s="28">
        <f t="shared" si="2"/>
        <v>107812720.52</v>
      </c>
      <c r="U55" s="8"/>
    </row>
    <row r="56" spans="1:21" s="7" customFormat="1" ht="39" customHeight="1">
      <c r="A56" s="1" t="s">
        <v>213</v>
      </c>
      <c r="B56" s="31">
        <v>70201</v>
      </c>
      <c r="C56" s="1" t="s">
        <v>158</v>
      </c>
      <c r="D56" s="38" t="s">
        <v>127</v>
      </c>
      <c r="E56" s="39" t="s">
        <v>127</v>
      </c>
      <c r="F56" s="23">
        <f t="shared" si="0"/>
        <v>68230158.519999996</v>
      </c>
      <c r="G56" s="35">
        <f>68107200+18203.44+1882.08+98973+3900</f>
        <v>68230158.519999996</v>
      </c>
      <c r="H56" s="53">
        <f>68107200+18203.44+1882.08+79373+3900</f>
        <v>68210558.519999996</v>
      </c>
      <c r="I56" s="29"/>
      <c r="J56" s="29"/>
      <c r="K56" s="23">
        <f t="shared" si="1"/>
        <v>0</v>
      </c>
      <c r="L56" s="29"/>
      <c r="M56" s="28"/>
      <c r="N56" s="29"/>
      <c r="O56" s="29"/>
      <c r="P56" s="29"/>
      <c r="Q56" s="29"/>
      <c r="R56" s="28">
        <f t="shared" si="2"/>
        <v>68230158.519999996</v>
      </c>
      <c r="U56" s="8"/>
    </row>
    <row r="57" spans="1:21" s="7" customFormat="1" ht="35.450000000000003" customHeight="1">
      <c r="A57" s="1" t="s">
        <v>214</v>
      </c>
      <c r="B57" s="31">
        <v>70401</v>
      </c>
      <c r="C57" s="1" t="s">
        <v>159</v>
      </c>
      <c r="D57" s="33" t="s">
        <v>329</v>
      </c>
      <c r="E57" s="39" t="s">
        <v>11</v>
      </c>
      <c r="F57" s="23">
        <f t="shared" si="0"/>
        <v>6237500</v>
      </c>
      <c r="G57" s="28">
        <f>5955100+40000+21000+100000+100000+8000+13400</f>
        <v>6237500</v>
      </c>
      <c r="H57" s="29">
        <v>4880000</v>
      </c>
      <c r="I57" s="29">
        <v>610100</v>
      </c>
      <c r="J57" s="29"/>
      <c r="K57" s="23">
        <f t="shared" si="1"/>
        <v>446280</v>
      </c>
      <c r="L57" s="29">
        <v>423280</v>
      </c>
      <c r="M57" s="28"/>
      <c r="N57" s="29">
        <v>120000</v>
      </c>
      <c r="O57" s="29">
        <f>100000+13000+10000-100000</f>
        <v>23000</v>
      </c>
      <c r="P57" s="29">
        <f>O57</f>
        <v>23000</v>
      </c>
      <c r="Q57" s="29">
        <f>P57</f>
        <v>23000</v>
      </c>
      <c r="R57" s="28">
        <f t="shared" si="2"/>
        <v>6683780</v>
      </c>
      <c r="U57" s="8"/>
    </row>
    <row r="58" spans="1:21" s="7" customFormat="1" ht="25.15" hidden="1" customHeight="1">
      <c r="A58" s="1" t="s">
        <v>280</v>
      </c>
      <c r="B58" s="1" t="s">
        <v>182</v>
      </c>
      <c r="C58" s="1" t="s">
        <v>184</v>
      </c>
      <c r="D58" s="45" t="s">
        <v>330</v>
      </c>
      <c r="E58" s="39" t="s">
        <v>183</v>
      </c>
      <c r="F58" s="23">
        <f t="shared" si="0"/>
        <v>0</v>
      </c>
      <c r="G58" s="28"/>
      <c r="H58" s="29"/>
      <c r="I58" s="29"/>
      <c r="J58" s="29"/>
      <c r="K58" s="23">
        <f t="shared" si="1"/>
        <v>0</v>
      </c>
      <c r="L58" s="29"/>
      <c r="M58" s="28"/>
      <c r="N58" s="29"/>
      <c r="O58" s="29"/>
      <c r="P58" s="29"/>
      <c r="Q58" s="29"/>
      <c r="R58" s="28">
        <f t="shared" si="2"/>
        <v>0</v>
      </c>
      <c r="U58" s="8"/>
    </row>
    <row r="59" spans="1:21" s="7" customFormat="1" ht="39.75" customHeight="1">
      <c r="A59" s="1" t="s">
        <v>215</v>
      </c>
      <c r="B59" s="1" t="s">
        <v>177</v>
      </c>
      <c r="C59" s="1" t="s">
        <v>160</v>
      </c>
      <c r="D59" s="45" t="s">
        <v>331</v>
      </c>
      <c r="E59" s="39" t="s">
        <v>12</v>
      </c>
      <c r="F59" s="23">
        <f t="shared" si="0"/>
        <v>1068000</v>
      </c>
      <c r="G59" s="28">
        <f>1066000+2000</f>
        <v>1068000</v>
      </c>
      <c r="H59" s="29">
        <v>976000</v>
      </c>
      <c r="I59" s="29">
        <v>76870</v>
      </c>
      <c r="J59" s="29"/>
      <c r="K59" s="23">
        <f t="shared" si="1"/>
        <v>0</v>
      </c>
      <c r="L59" s="29"/>
      <c r="M59" s="28"/>
      <c r="N59" s="29"/>
      <c r="O59" s="29"/>
      <c r="P59" s="29"/>
      <c r="Q59" s="29"/>
      <c r="R59" s="28">
        <f t="shared" si="2"/>
        <v>1068000</v>
      </c>
      <c r="U59" s="8"/>
    </row>
    <row r="60" spans="1:21" s="7" customFormat="1" ht="25.9" customHeight="1">
      <c r="A60" s="1" t="s">
        <v>216</v>
      </c>
      <c r="B60" s="1" t="s">
        <v>162</v>
      </c>
      <c r="C60" s="1" t="s">
        <v>160</v>
      </c>
      <c r="D60" s="45" t="s">
        <v>332</v>
      </c>
      <c r="E60" s="39" t="s">
        <v>111</v>
      </c>
      <c r="F60" s="23">
        <f t="shared" si="0"/>
        <v>1747100</v>
      </c>
      <c r="G60" s="28">
        <f>1587000+144000+16100</f>
        <v>1747100</v>
      </c>
      <c r="H60" s="29">
        <f>1464000+144000</f>
        <v>1608000</v>
      </c>
      <c r="I60" s="29">
        <v>52530</v>
      </c>
      <c r="J60" s="29"/>
      <c r="K60" s="23">
        <f t="shared" si="1"/>
        <v>116300</v>
      </c>
      <c r="L60" s="29"/>
      <c r="M60" s="28"/>
      <c r="N60" s="29"/>
      <c r="O60" s="29">
        <f>16800+99500</f>
        <v>116300</v>
      </c>
      <c r="P60" s="29">
        <f>O60</f>
        <v>116300</v>
      </c>
      <c r="Q60" s="29">
        <f>P60</f>
        <v>116300</v>
      </c>
      <c r="R60" s="28">
        <f t="shared" si="2"/>
        <v>1863400</v>
      </c>
      <c r="U60" s="8"/>
    </row>
    <row r="61" spans="1:21" s="7" customFormat="1" ht="25.9" customHeight="1">
      <c r="A61" s="1" t="s">
        <v>217</v>
      </c>
      <c r="B61" s="1" t="s">
        <v>163</v>
      </c>
      <c r="C61" s="1" t="s">
        <v>160</v>
      </c>
      <c r="D61" s="45" t="s">
        <v>333</v>
      </c>
      <c r="E61" s="39" t="s">
        <v>103</v>
      </c>
      <c r="F61" s="23">
        <f t="shared" si="0"/>
        <v>575200</v>
      </c>
      <c r="G61" s="28">
        <v>575200</v>
      </c>
      <c r="H61" s="29">
        <v>524600</v>
      </c>
      <c r="I61" s="29">
        <v>17000</v>
      </c>
      <c r="J61" s="29"/>
      <c r="K61" s="23">
        <f t="shared" si="1"/>
        <v>0</v>
      </c>
      <c r="L61" s="29"/>
      <c r="M61" s="28"/>
      <c r="N61" s="29"/>
      <c r="O61" s="29"/>
      <c r="P61" s="29"/>
      <c r="Q61" s="29"/>
      <c r="R61" s="28">
        <f t="shared" si="2"/>
        <v>575200</v>
      </c>
      <c r="U61" s="8"/>
    </row>
    <row r="62" spans="1:21" s="7" customFormat="1" ht="25.9" customHeight="1">
      <c r="A62" s="1" t="s">
        <v>218</v>
      </c>
      <c r="B62" s="1" t="s">
        <v>164</v>
      </c>
      <c r="C62" s="1" t="s">
        <v>160</v>
      </c>
      <c r="D62" s="45" t="s">
        <v>334</v>
      </c>
      <c r="E62" s="39" t="s">
        <v>13</v>
      </c>
      <c r="F62" s="23">
        <f t="shared" si="0"/>
        <v>207900</v>
      </c>
      <c r="G62" s="28">
        <v>207900</v>
      </c>
      <c r="H62" s="29">
        <v>207400</v>
      </c>
      <c r="I62" s="29"/>
      <c r="J62" s="29"/>
      <c r="K62" s="23">
        <f t="shared" si="1"/>
        <v>0</v>
      </c>
      <c r="L62" s="29"/>
      <c r="M62" s="28"/>
      <c r="N62" s="29"/>
      <c r="O62" s="29"/>
      <c r="P62" s="29"/>
      <c r="Q62" s="29"/>
      <c r="R62" s="28">
        <f t="shared" si="2"/>
        <v>207900</v>
      </c>
      <c r="U62" s="8"/>
    </row>
    <row r="63" spans="1:21" s="7" customFormat="1" ht="36" customHeight="1">
      <c r="A63" s="1" t="s">
        <v>219</v>
      </c>
      <c r="B63" s="1" t="s">
        <v>165</v>
      </c>
      <c r="C63" s="1" t="s">
        <v>160</v>
      </c>
      <c r="D63" s="26" t="s">
        <v>335</v>
      </c>
      <c r="E63" s="39" t="s">
        <v>112</v>
      </c>
      <c r="F63" s="23">
        <f t="shared" si="0"/>
        <v>18100</v>
      </c>
      <c r="G63" s="28">
        <v>18100</v>
      </c>
      <c r="H63" s="29"/>
      <c r="I63" s="29"/>
      <c r="J63" s="29"/>
      <c r="K63" s="23">
        <f t="shared" si="1"/>
        <v>0</v>
      </c>
      <c r="L63" s="29"/>
      <c r="M63" s="28"/>
      <c r="N63" s="29"/>
      <c r="O63" s="29"/>
      <c r="P63" s="29"/>
      <c r="Q63" s="29"/>
      <c r="R63" s="28">
        <f t="shared" si="2"/>
        <v>18100</v>
      </c>
      <c r="U63" s="8"/>
    </row>
    <row r="64" spans="1:21" s="7" customFormat="1" ht="34.5" customHeight="1">
      <c r="A64" s="1" t="s">
        <v>387</v>
      </c>
      <c r="B64" s="1">
        <v>130107</v>
      </c>
      <c r="C64" s="1" t="s">
        <v>161</v>
      </c>
      <c r="D64" s="43" t="s">
        <v>336</v>
      </c>
      <c r="E64" s="41" t="s">
        <v>113</v>
      </c>
      <c r="F64" s="23">
        <f t="shared" si="0"/>
        <v>4228600</v>
      </c>
      <c r="G64" s="28">
        <f>3865600+100000+3000+10000+107400+12600+130000</f>
        <v>4228600</v>
      </c>
      <c r="H64" s="29">
        <v>3294000</v>
      </c>
      <c r="I64" s="29">
        <v>379300</v>
      </c>
      <c r="J64" s="29"/>
      <c r="K64" s="23">
        <f t="shared" si="1"/>
        <v>13500</v>
      </c>
      <c r="L64" s="29"/>
      <c r="M64" s="28"/>
      <c r="N64" s="29"/>
      <c r="O64" s="29">
        <v>13500</v>
      </c>
      <c r="P64" s="29">
        <f>O64</f>
        <v>13500</v>
      </c>
      <c r="Q64" s="29">
        <f>P64</f>
        <v>13500</v>
      </c>
      <c r="R64" s="28">
        <f t="shared" si="2"/>
        <v>4242100</v>
      </c>
      <c r="U64" s="8"/>
    </row>
    <row r="65" spans="1:21" s="7" customFormat="1" ht="26.25" customHeight="1">
      <c r="A65" s="1" t="s">
        <v>281</v>
      </c>
      <c r="B65" s="1" t="s">
        <v>180</v>
      </c>
      <c r="C65" s="1" t="s">
        <v>171</v>
      </c>
      <c r="D65" s="26" t="s">
        <v>322</v>
      </c>
      <c r="E65" s="39" t="s">
        <v>187</v>
      </c>
      <c r="F65" s="23">
        <f t="shared" si="0"/>
        <v>0</v>
      </c>
      <c r="G65" s="28"/>
      <c r="H65" s="29"/>
      <c r="I65" s="29"/>
      <c r="J65" s="29"/>
      <c r="K65" s="23">
        <f t="shared" si="1"/>
        <v>0</v>
      </c>
      <c r="L65" s="29"/>
      <c r="M65" s="28"/>
      <c r="N65" s="29"/>
      <c r="O65" s="29"/>
      <c r="P65" s="29"/>
      <c r="Q65" s="29"/>
      <c r="R65" s="28">
        <f t="shared" si="2"/>
        <v>0</v>
      </c>
      <c r="U65" s="8"/>
    </row>
    <row r="66" spans="1:21" s="7" customFormat="1" ht="25.5" customHeight="1">
      <c r="A66" s="1" t="s">
        <v>282</v>
      </c>
      <c r="B66" s="1" t="s">
        <v>189</v>
      </c>
      <c r="C66" s="1" t="s">
        <v>171</v>
      </c>
      <c r="D66" s="26" t="s">
        <v>323</v>
      </c>
      <c r="E66" s="41" t="s">
        <v>46</v>
      </c>
      <c r="F66" s="23">
        <f t="shared" si="0"/>
        <v>0</v>
      </c>
      <c r="G66" s="28"/>
      <c r="H66" s="29"/>
      <c r="I66" s="29"/>
      <c r="J66" s="29"/>
      <c r="K66" s="23">
        <f t="shared" si="1"/>
        <v>206000</v>
      </c>
      <c r="L66" s="29"/>
      <c r="M66" s="28"/>
      <c r="N66" s="29"/>
      <c r="O66" s="29">
        <v>206000</v>
      </c>
      <c r="P66" s="29">
        <v>206000</v>
      </c>
      <c r="Q66" s="29">
        <f>P66</f>
        <v>206000</v>
      </c>
      <c r="R66" s="28">
        <f t="shared" si="2"/>
        <v>206000</v>
      </c>
      <c r="U66" s="8"/>
    </row>
    <row r="67" spans="1:21" s="7" customFormat="1" ht="30" customHeight="1">
      <c r="A67" s="1" t="s">
        <v>283</v>
      </c>
      <c r="B67" s="1" t="s">
        <v>179</v>
      </c>
      <c r="C67" s="1" t="s">
        <v>174</v>
      </c>
      <c r="D67" s="43" t="s">
        <v>337</v>
      </c>
      <c r="E67" s="54" t="s">
        <v>99</v>
      </c>
      <c r="F67" s="23">
        <f t="shared" si="0"/>
        <v>0</v>
      </c>
      <c r="G67" s="28"/>
      <c r="H67" s="29"/>
      <c r="I67" s="29"/>
      <c r="J67" s="29"/>
      <c r="K67" s="23">
        <f t="shared" si="1"/>
        <v>0</v>
      </c>
      <c r="L67" s="29"/>
      <c r="M67" s="28"/>
      <c r="N67" s="29"/>
      <c r="O67" s="29"/>
      <c r="P67" s="29"/>
      <c r="Q67" s="29"/>
      <c r="R67" s="28">
        <f t="shared" si="2"/>
        <v>0</v>
      </c>
      <c r="U67" s="8"/>
    </row>
    <row r="68" spans="1:21" s="52" customFormat="1" ht="50.25" customHeight="1">
      <c r="A68" s="19" t="s">
        <v>220</v>
      </c>
      <c r="B68" s="19" t="s">
        <v>101</v>
      </c>
      <c r="C68" s="1"/>
      <c r="D68" s="49" t="s">
        <v>102</v>
      </c>
      <c r="E68" s="50" t="s">
        <v>102</v>
      </c>
      <c r="F68" s="23">
        <f t="shared" si="0"/>
        <v>3024117</v>
      </c>
      <c r="G68" s="23">
        <f>G69+G70+G71+G72+G73+G74</f>
        <v>3024117</v>
      </c>
      <c r="H68" s="23">
        <f t="shared" ref="H68:R68" si="6">H69+H70+H71+H72+H73</f>
        <v>1040610</v>
      </c>
      <c r="I68" s="23">
        <f t="shared" si="6"/>
        <v>135150</v>
      </c>
      <c r="J68" s="23">
        <f t="shared" si="6"/>
        <v>0</v>
      </c>
      <c r="K68" s="23">
        <f>K69+K70+K71+K72+K73+K74</f>
        <v>191899</v>
      </c>
      <c r="L68" s="23">
        <f t="shared" si="6"/>
        <v>64000</v>
      </c>
      <c r="M68" s="23">
        <f t="shared" si="6"/>
        <v>50000</v>
      </c>
      <c r="N68" s="23">
        <f t="shared" si="6"/>
        <v>0</v>
      </c>
      <c r="O68" s="23">
        <f>O69+O70+O71+O72+O73+O74</f>
        <v>127899</v>
      </c>
      <c r="P68" s="23">
        <f>P69+P70+P71+P72+P73+P74</f>
        <v>127899</v>
      </c>
      <c r="Q68" s="23">
        <f>Q69+Q70+Q71+Q72+Q73+Q74</f>
        <v>127899</v>
      </c>
      <c r="R68" s="23">
        <f t="shared" si="6"/>
        <v>3216016</v>
      </c>
      <c r="U68" s="25"/>
    </row>
    <row r="69" spans="1:21" s="7" customFormat="1" ht="58.15" customHeight="1">
      <c r="A69" s="1" t="s">
        <v>403</v>
      </c>
      <c r="B69" s="31">
        <v>10116</v>
      </c>
      <c r="C69" s="1" t="s">
        <v>143</v>
      </c>
      <c r="D69" s="26" t="s">
        <v>419</v>
      </c>
      <c r="E69" s="41" t="s">
        <v>5</v>
      </c>
      <c r="F69" s="23">
        <f t="shared" si="0"/>
        <v>432800</v>
      </c>
      <c r="G69" s="28">
        <f>391800+7000+34000</f>
        <v>432800</v>
      </c>
      <c r="H69" s="29">
        <f>370200+34000</f>
        <v>404200</v>
      </c>
      <c r="I69" s="29">
        <v>16000</v>
      </c>
      <c r="J69" s="29"/>
      <c r="K69" s="23">
        <f t="shared" si="1"/>
        <v>12000</v>
      </c>
      <c r="L69" s="29"/>
      <c r="M69" s="28"/>
      <c r="N69" s="29"/>
      <c r="O69" s="29">
        <v>12000</v>
      </c>
      <c r="P69" s="29">
        <v>12000</v>
      </c>
      <c r="Q69" s="29">
        <v>12000</v>
      </c>
      <c r="R69" s="28">
        <f t="shared" si="2"/>
        <v>444800</v>
      </c>
      <c r="U69" s="8"/>
    </row>
    <row r="70" spans="1:21" s="7" customFormat="1" ht="46.5" customHeight="1">
      <c r="A70" s="1" t="s">
        <v>221</v>
      </c>
      <c r="B70" s="31">
        <v>130102</v>
      </c>
      <c r="C70" s="1" t="s">
        <v>161</v>
      </c>
      <c r="D70" s="43" t="s">
        <v>338</v>
      </c>
      <c r="E70" s="41" t="s">
        <v>34</v>
      </c>
      <c r="F70" s="23">
        <f t="shared" si="0"/>
        <v>561400</v>
      </c>
      <c r="G70" s="28">
        <f>80000+350000+26900+60000+14500+30000</f>
        <v>561400</v>
      </c>
      <c r="H70" s="29"/>
      <c r="I70" s="29"/>
      <c r="J70" s="29"/>
      <c r="K70" s="23">
        <f t="shared" si="1"/>
        <v>0</v>
      </c>
      <c r="L70" s="29"/>
      <c r="M70" s="28"/>
      <c r="N70" s="29"/>
      <c r="O70" s="29"/>
      <c r="P70" s="29"/>
      <c r="Q70" s="29"/>
      <c r="R70" s="28">
        <f t="shared" si="2"/>
        <v>561400</v>
      </c>
      <c r="U70" s="8"/>
    </row>
    <row r="71" spans="1:21" s="7" customFormat="1" ht="42.75" customHeight="1">
      <c r="A71" s="1" t="s">
        <v>222</v>
      </c>
      <c r="B71" s="31">
        <v>130106</v>
      </c>
      <c r="C71" s="1" t="s">
        <v>161</v>
      </c>
      <c r="D71" s="43" t="s">
        <v>339</v>
      </c>
      <c r="E71" s="41" t="s">
        <v>67</v>
      </c>
      <c r="F71" s="23">
        <f t="shared" si="0"/>
        <v>90600</v>
      </c>
      <c r="G71" s="28">
        <f>60000+20000+5000+4100+1500</f>
        <v>90600</v>
      </c>
      <c r="H71" s="29"/>
      <c r="I71" s="29"/>
      <c r="J71" s="29"/>
      <c r="K71" s="23">
        <f t="shared" si="1"/>
        <v>0</v>
      </c>
      <c r="L71" s="29"/>
      <c r="M71" s="28"/>
      <c r="N71" s="29"/>
      <c r="O71" s="29"/>
      <c r="P71" s="29"/>
      <c r="Q71" s="29"/>
      <c r="R71" s="28">
        <f t="shared" si="2"/>
        <v>90600</v>
      </c>
      <c r="U71" s="8"/>
    </row>
    <row r="72" spans="1:21" s="7" customFormat="1" ht="36.75" customHeight="1">
      <c r="A72" s="1" t="s">
        <v>388</v>
      </c>
      <c r="B72" s="31">
        <v>130115</v>
      </c>
      <c r="C72" s="1" t="s">
        <v>161</v>
      </c>
      <c r="D72" s="45" t="s">
        <v>340</v>
      </c>
      <c r="E72" s="39" t="s">
        <v>114</v>
      </c>
      <c r="F72" s="23">
        <f t="shared" si="0"/>
        <v>1402417</v>
      </c>
      <c r="G72" s="28">
        <f>690500+100000+57600+20000+4500-57600+121876+3000+18101+58000+74000+307440+5000</f>
        <v>1402417</v>
      </c>
      <c r="H72" s="29">
        <f>562410+74000</f>
        <v>636410</v>
      </c>
      <c r="I72" s="29">
        <f>124000-4850</f>
        <v>119150</v>
      </c>
      <c r="J72" s="29"/>
      <c r="K72" s="23">
        <f t="shared" si="1"/>
        <v>179899</v>
      </c>
      <c r="L72" s="29">
        <v>64000</v>
      </c>
      <c r="M72" s="28">
        <v>50000</v>
      </c>
      <c r="N72" s="29"/>
      <c r="O72" s="29">
        <f>41400+57600+35000-18101</f>
        <v>115899</v>
      </c>
      <c r="P72" s="29">
        <f>O72</f>
        <v>115899</v>
      </c>
      <c r="Q72" s="29">
        <f>P72</f>
        <v>115899</v>
      </c>
      <c r="R72" s="28">
        <f t="shared" si="2"/>
        <v>1582316</v>
      </c>
      <c r="U72" s="8"/>
    </row>
    <row r="73" spans="1:21" s="7" customFormat="1" ht="36" customHeight="1">
      <c r="A73" s="1" t="s">
        <v>389</v>
      </c>
      <c r="B73" s="31">
        <v>130203</v>
      </c>
      <c r="C73" s="1" t="s">
        <v>161</v>
      </c>
      <c r="D73" s="43" t="s">
        <v>341</v>
      </c>
      <c r="E73" s="41" t="s">
        <v>104</v>
      </c>
      <c r="F73" s="23">
        <f t="shared" si="0"/>
        <v>536900</v>
      </c>
      <c r="G73" s="28">
        <f>400000+40000+6000+90900</f>
        <v>536900</v>
      </c>
      <c r="H73" s="29"/>
      <c r="I73" s="29"/>
      <c r="J73" s="29"/>
      <c r="K73" s="23">
        <f t="shared" si="1"/>
        <v>0</v>
      </c>
      <c r="L73" s="29"/>
      <c r="M73" s="28"/>
      <c r="N73" s="29"/>
      <c r="O73" s="29"/>
      <c r="P73" s="29"/>
      <c r="Q73" s="29"/>
      <c r="R73" s="28">
        <f t="shared" si="2"/>
        <v>536900</v>
      </c>
      <c r="U73" s="8"/>
    </row>
    <row r="74" spans="1:21" s="7" customFormat="1" ht="27" customHeight="1">
      <c r="A74" s="1" t="s">
        <v>401</v>
      </c>
      <c r="B74" s="31">
        <v>150101</v>
      </c>
      <c r="C74" s="1" t="s">
        <v>171</v>
      </c>
      <c r="D74" s="55" t="str">
        <f>D65</f>
        <v>Реалізація заходів щодо інвестиційного розвитку території</v>
      </c>
      <c r="E74" s="41"/>
      <c r="F74" s="23"/>
      <c r="G74" s="28"/>
      <c r="H74" s="29"/>
      <c r="I74" s="29"/>
      <c r="J74" s="29"/>
      <c r="K74" s="23">
        <f t="shared" si="1"/>
        <v>0</v>
      </c>
      <c r="L74" s="29"/>
      <c r="M74" s="28"/>
      <c r="N74" s="29"/>
      <c r="O74" s="29">
        <f>50000-50000</f>
        <v>0</v>
      </c>
      <c r="P74" s="29">
        <f>O74</f>
        <v>0</v>
      </c>
      <c r="Q74" s="29">
        <f>P74</f>
        <v>0</v>
      </c>
      <c r="R74" s="28">
        <f t="shared" si="2"/>
        <v>0</v>
      </c>
      <c r="U74" s="8"/>
    </row>
    <row r="75" spans="1:21" s="52" customFormat="1" ht="48.75" customHeight="1">
      <c r="A75" s="19" t="s">
        <v>223</v>
      </c>
      <c r="B75" s="19" t="s">
        <v>72</v>
      </c>
      <c r="C75" s="1"/>
      <c r="D75" s="49" t="s">
        <v>80</v>
      </c>
      <c r="E75" s="50" t="s">
        <v>80</v>
      </c>
      <c r="F75" s="23">
        <f t="shared" si="0"/>
        <v>259943429</v>
      </c>
      <c r="G75" s="23">
        <f>G76+G77+G79+G96+G108+G109+G110+G111+G112+G113+G114+G115+G116+G118+G120+G124+G117+G123</f>
        <v>259943429</v>
      </c>
      <c r="H75" s="23">
        <f>H76+H77+H79+H96+H108+H109+H110+H111+H112+H113+H114+H115+H116+H118+H120+H124+H117+H123</f>
        <v>12627590</v>
      </c>
      <c r="I75" s="23">
        <f>I76+I77+I79+I96+I108+I109+I110+I111+I112+I113+I114+I115+I116+I118+I120+I124+I117+I123</f>
        <v>751570</v>
      </c>
      <c r="J75" s="23">
        <f>SUM(J77:J124)+J76-J94</f>
        <v>0</v>
      </c>
      <c r="K75" s="23">
        <f t="shared" si="1"/>
        <v>349000</v>
      </c>
      <c r="L75" s="23">
        <f t="shared" ref="L75:Q75" si="7">SUM(L77:L124)+L76-L94</f>
        <v>100000</v>
      </c>
      <c r="M75" s="23">
        <f t="shared" si="7"/>
        <v>55000</v>
      </c>
      <c r="N75" s="23">
        <f t="shared" si="7"/>
        <v>8000</v>
      </c>
      <c r="O75" s="23">
        <f t="shared" si="7"/>
        <v>249000</v>
      </c>
      <c r="P75" s="23">
        <f t="shared" si="7"/>
        <v>249000</v>
      </c>
      <c r="Q75" s="23">
        <f t="shared" si="7"/>
        <v>249000</v>
      </c>
      <c r="R75" s="36">
        <f t="shared" si="2"/>
        <v>260292429</v>
      </c>
      <c r="U75" s="25"/>
    </row>
    <row r="76" spans="1:21" s="7" customFormat="1" ht="51" customHeight="1">
      <c r="A76" s="1" t="s">
        <v>404</v>
      </c>
      <c r="B76" s="31">
        <v>10116</v>
      </c>
      <c r="C76" s="1" t="s">
        <v>143</v>
      </c>
      <c r="D76" s="26" t="s">
        <v>419</v>
      </c>
      <c r="E76" s="39" t="s">
        <v>5</v>
      </c>
      <c r="F76" s="23">
        <f t="shared" si="0"/>
        <v>8321950</v>
      </c>
      <c r="G76" s="29">
        <f>7863200+50000-44750+453500</f>
        <v>8321950</v>
      </c>
      <c r="H76" s="29">
        <f>6687550+50000+453500</f>
        <v>7191050</v>
      </c>
      <c r="I76" s="29">
        <v>254670</v>
      </c>
      <c r="J76" s="29"/>
      <c r="K76" s="23">
        <f t="shared" si="1"/>
        <v>199000</v>
      </c>
      <c r="L76" s="29"/>
      <c r="M76" s="29"/>
      <c r="N76" s="29"/>
      <c r="O76" s="29">
        <f>65000+134000</f>
        <v>199000</v>
      </c>
      <c r="P76" s="29">
        <f>O76</f>
        <v>199000</v>
      </c>
      <c r="Q76" s="29">
        <f>P76</f>
        <v>199000</v>
      </c>
      <c r="R76" s="28">
        <f t="shared" si="2"/>
        <v>8520950</v>
      </c>
      <c r="U76" s="8"/>
    </row>
    <row r="77" spans="1:21" s="7" customFormat="1" ht="57" customHeight="1">
      <c r="A77" s="1" t="s">
        <v>224</v>
      </c>
      <c r="B77" s="31">
        <v>70303</v>
      </c>
      <c r="C77" s="1" t="s">
        <v>157</v>
      </c>
      <c r="D77" s="45" t="s">
        <v>342</v>
      </c>
      <c r="E77" s="39" t="s">
        <v>128</v>
      </c>
      <c r="F77" s="23">
        <f t="shared" ref="F77:F143" si="8">G77+J77</f>
        <v>976400</v>
      </c>
      <c r="G77" s="56">
        <f>G78</f>
        <v>976400</v>
      </c>
      <c r="H77" s="28"/>
      <c r="I77" s="28"/>
      <c r="J77" s="28"/>
      <c r="K77" s="23">
        <f t="shared" si="1"/>
        <v>0</v>
      </c>
      <c r="L77" s="28"/>
      <c r="M77" s="28"/>
      <c r="N77" s="28"/>
      <c r="O77" s="28"/>
      <c r="P77" s="28"/>
      <c r="Q77" s="28"/>
      <c r="R77" s="28">
        <f t="shared" ref="R77:R152" si="9">F77+K77</f>
        <v>976400</v>
      </c>
      <c r="U77" s="8"/>
    </row>
    <row r="78" spans="1:21" s="7" customFormat="1" ht="25.5" customHeight="1">
      <c r="A78" s="1" t="s">
        <v>224</v>
      </c>
      <c r="B78" s="31">
        <v>70303</v>
      </c>
      <c r="C78" s="1" t="s">
        <v>157</v>
      </c>
      <c r="D78" s="33" t="s">
        <v>343</v>
      </c>
      <c r="E78" s="41" t="s">
        <v>129</v>
      </c>
      <c r="F78" s="23">
        <f t="shared" si="8"/>
        <v>976400</v>
      </c>
      <c r="G78" s="56">
        <v>976400</v>
      </c>
      <c r="H78" s="28"/>
      <c r="I78" s="28"/>
      <c r="J78" s="28"/>
      <c r="K78" s="23">
        <f t="shared" si="1"/>
        <v>0</v>
      </c>
      <c r="L78" s="28"/>
      <c r="M78" s="28"/>
      <c r="N78" s="28"/>
      <c r="O78" s="28"/>
      <c r="P78" s="28"/>
      <c r="Q78" s="28"/>
      <c r="R78" s="28">
        <f t="shared" si="9"/>
        <v>976400</v>
      </c>
      <c r="U78" s="8"/>
    </row>
    <row r="79" spans="1:21" s="7" customFormat="1" ht="31.5" customHeight="1">
      <c r="A79" s="1" t="s">
        <v>225</v>
      </c>
      <c r="B79" s="31"/>
      <c r="C79" s="1"/>
      <c r="D79" s="38" t="s">
        <v>84</v>
      </c>
      <c r="E79" s="39" t="s">
        <v>84</v>
      </c>
      <c r="F79" s="23">
        <f t="shared" si="8"/>
        <v>13002800</v>
      </c>
      <c r="G79" s="56">
        <f>G80</f>
        <v>13002800</v>
      </c>
      <c r="H79" s="28"/>
      <c r="I79" s="28"/>
      <c r="J79" s="28"/>
      <c r="K79" s="23">
        <f t="shared" si="1"/>
        <v>0</v>
      </c>
      <c r="L79" s="28"/>
      <c r="M79" s="28"/>
      <c r="N79" s="28"/>
      <c r="O79" s="28"/>
      <c r="P79" s="28"/>
      <c r="Q79" s="28"/>
      <c r="R79" s="28">
        <f t="shared" si="9"/>
        <v>13002800</v>
      </c>
      <c r="U79" s="8"/>
    </row>
    <row r="80" spans="1:21" s="7" customFormat="1" ht="29.25" customHeight="1">
      <c r="A80" s="1" t="s">
        <v>225</v>
      </c>
      <c r="B80" s="31"/>
      <c r="C80" s="1"/>
      <c r="D80" s="38" t="s">
        <v>85</v>
      </c>
      <c r="E80" s="39" t="s">
        <v>85</v>
      </c>
      <c r="F80" s="23">
        <f t="shared" si="8"/>
        <v>13002800</v>
      </c>
      <c r="G80" s="56">
        <f>G81+G82+G83+G84+G85+G86+G87+G88+G89+G90+G91+G92+G93+G95</f>
        <v>13002800</v>
      </c>
      <c r="H80" s="28"/>
      <c r="I80" s="28"/>
      <c r="J80" s="28"/>
      <c r="K80" s="23">
        <f t="shared" si="1"/>
        <v>0</v>
      </c>
      <c r="L80" s="28"/>
      <c r="M80" s="28"/>
      <c r="N80" s="28"/>
      <c r="O80" s="28"/>
      <c r="P80" s="28"/>
      <c r="Q80" s="28"/>
      <c r="R80" s="28">
        <f t="shared" si="9"/>
        <v>13002800</v>
      </c>
      <c r="U80" s="8"/>
    </row>
    <row r="81" spans="1:21" s="52" customFormat="1" ht="72" customHeight="1">
      <c r="A81" s="1" t="s">
        <v>226</v>
      </c>
      <c r="B81" s="31">
        <v>90201</v>
      </c>
      <c r="C81" s="1" t="s">
        <v>166</v>
      </c>
      <c r="D81" s="43" t="s">
        <v>379</v>
      </c>
      <c r="E81" s="57" t="s">
        <v>75</v>
      </c>
      <c r="F81" s="23">
        <f t="shared" si="8"/>
        <v>10000000</v>
      </c>
      <c r="G81" s="28">
        <f>12000000-2000000</f>
        <v>10000000</v>
      </c>
      <c r="H81" s="28"/>
      <c r="I81" s="28"/>
      <c r="J81" s="28"/>
      <c r="K81" s="23">
        <f t="shared" si="1"/>
        <v>0</v>
      </c>
      <c r="L81" s="28"/>
      <c r="M81" s="28"/>
      <c r="N81" s="28"/>
      <c r="O81" s="28"/>
      <c r="P81" s="28"/>
      <c r="Q81" s="28"/>
      <c r="R81" s="28">
        <f t="shared" si="9"/>
        <v>10000000</v>
      </c>
      <c r="U81" s="25"/>
    </row>
    <row r="82" spans="1:21" s="52" customFormat="1" ht="74.45" customHeight="1">
      <c r="A82" s="1" t="s">
        <v>227</v>
      </c>
      <c r="B82" s="31">
        <v>90202</v>
      </c>
      <c r="C82" s="1" t="s">
        <v>166</v>
      </c>
      <c r="D82" s="43" t="s">
        <v>380</v>
      </c>
      <c r="E82" s="58" t="s">
        <v>38</v>
      </c>
      <c r="F82" s="59">
        <f>G82+J82</f>
        <v>62000</v>
      </c>
      <c r="G82" s="60">
        <v>62000</v>
      </c>
      <c r="H82" s="28"/>
      <c r="I82" s="28"/>
      <c r="J82" s="28"/>
      <c r="K82" s="23">
        <f t="shared" si="1"/>
        <v>0</v>
      </c>
      <c r="L82" s="28"/>
      <c r="M82" s="28"/>
      <c r="N82" s="28"/>
      <c r="O82" s="28"/>
      <c r="P82" s="28"/>
      <c r="Q82" s="28"/>
      <c r="R82" s="28">
        <f t="shared" si="9"/>
        <v>62000</v>
      </c>
      <c r="U82" s="25"/>
    </row>
    <row r="83" spans="1:21" s="52" customFormat="1" ht="75.599999999999994" hidden="1" customHeight="1">
      <c r="A83" s="48"/>
      <c r="B83" s="48"/>
      <c r="C83" s="48"/>
      <c r="D83" s="33"/>
      <c r="E83" s="58" t="s">
        <v>39</v>
      </c>
      <c r="F83" s="23">
        <f t="shared" si="8"/>
        <v>0</v>
      </c>
      <c r="G83" s="28">
        <f>100000-100000</f>
        <v>0</v>
      </c>
      <c r="H83" s="28"/>
      <c r="I83" s="28"/>
      <c r="J83" s="28"/>
      <c r="K83" s="23">
        <f t="shared" si="1"/>
        <v>0</v>
      </c>
      <c r="L83" s="28"/>
      <c r="M83" s="28"/>
      <c r="N83" s="28"/>
      <c r="O83" s="28">
        <f>99000-99000</f>
        <v>0</v>
      </c>
      <c r="P83" s="28">
        <f>99000-99000</f>
        <v>0</v>
      </c>
      <c r="Q83" s="28"/>
      <c r="R83" s="28">
        <f t="shared" si="9"/>
        <v>0</v>
      </c>
      <c r="U83" s="25"/>
    </row>
    <row r="84" spans="1:21" s="52" customFormat="1" ht="55.15" customHeight="1">
      <c r="A84" s="1" t="s">
        <v>228</v>
      </c>
      <c r="B84" s="31">
        <v>90204</v>
      </c>
      <c r="C84" s="1" t="s">
        <v>166</v>
      </c>
      <c r="D84" s="43" t="s">
        <v>381</v>
      </c>
      <c r="E84" s="57" t="s">
        <v>40</v>
      </c>
      <c r="F84" s="23">
        <f t="shared" si="8"/>
        <v>1450000</v>
      </c>
      <c r="G84" s="28">
        <f>2000000-550000</f>
        <v>1450000</v>
      </c>
      <c r="H84" s="28"/>
      <c r="I84" s="28"/>
      <c r="J84" s="28"/>
      <c r="K84" s="23">
        <f t="shared" si="1"/>
        <v>0</v>
      </c>
      <c r="L84" s="28"/>
      <c r="M84" s="28"/>
      <c r="N84" s="28"/>
      <c r="O84" s="28"/>
      <c r="P84" s="28"/>
      <c r="Q84" s="28"/>
      <c r="R84" s="28">
        <f t="shared" si="9"/>
        <v>1450000</v>
      </c>
      <c r="U84" s="25"/>
    </row>
    <row r="85" spans="1:21" s="52" customFormat="1" ht="53.45" customHeight="1">
      <c r="A85" s="1" t="s">
        <v>229</v>
      </c>
      <c r="B85" s="31">
        <v>90205</v>
      </c>
      <c r="C85" s="1" t="s">
        <v>166</v>
      </c>
      <c r="D85" s="43" t="s">
        <v>382</v>
      </c>
      <c r="E85" s="57" t="s">
        <v>41</v>
      </c>
      <c r="F85" s="59">
        <f t="shared" si="8"/>
        <v>1100</v>
      </c>
      <c r="G85" s="60">
        <v>1100</v>
      </c>
      <c r="H85" s="28"/>
      <c r="I85" s="28"/>
      <c r="J85" s="28"/>
      <c r="K85" s="23">
        <f t="shared" si="1"/>
        <v>0</v>
      </c>
      <c r="L85" s="28"/>
      <c r="M85" s="28"/>
      <c r="N85" s="28"/>
      <c r="O85" s="28"/>
      <c r="P85" s="28"/>
      <c r="Q85" s="28"/>
      <c r="R85" s="28">
        <f t="shared" si="9"/>
        <v>1100</v>
      </c>
      <c r="U85" s="25"/>
    </row>
    <row r="86" spans="1:21" s="52" customFormat="1" ht="75.599999999999994" hidden="1" customHeight="1">
      <c r="A86" s="48"/>
      <c r="B86" s="48"/>
      <c r="C86" s="48"/>
      <c r="D86" s="33"/>
      <c r="E86" s="57" t="s">
        <v>42</v>
      </c>
      <c r="F86" s="23">
        <f t="shared" si="8"/>
        <v>0</v>
      </c>
      <c r="G86" s="28">
        <v>0</v>
      </c>
      <c r="H86" s="28"/>
      <c r="I86" s="28"/>
      <c r="J86" s="28"/>
      <c r="K86" s="23">
        <f t="shared" si="1"/>
        <v>0</v>
      </c>
      <c r="L86" s="28"/>
      <c r="M86" s="28"/>
      <c r="N86" s="28"/>
      <c r="O86" s="28"/>
      <c r="P86" s="28"/>
      <c r="Q86" s="28"/>
      <c r="R86" s="28">
        <f t="shared" si="9"/>
        <v>0</v>
      </c>
      <c r="U86" s="25"/>
    </row>
    <row r="87" spans="1:21" s="52" customFormat="1" ht="79.150000000000006" customHeight="1">
      <c r="A87" s="1" t="s">
        <v>230</v>
      </c>
      <c r="B87" s="31">
        <v>90207</v>
      </c>
      <c r="C87" s="1" t="s">
        <v>167</v>
      </c>
      <c r="D87" s="43" t="s">
        <v>344</v>
      </c>
      <c r="E87" s="61" t="s">
        <v>76</v>
      </c>
      <c r="F87" s="23">
        <f t="shared" si="8"/>
        <v>1000000</v>
      </c>
      <c r="G87" s="28">
        <f>1400000-400000</f>
        <v>1000000</v>
      </c>
      <c r="H87" s="28"/>
      <c r="I87" s="28"/>
      <c r="J87" s="28"/>
      <c r="K87" s="23">
        <f t="shared" si="1"/>
        <v>0</v>
      </c>
      <c r="L87" s="28"/>
      <c r="M87" s="28"/>
      <c r="N87" s="28"/>
      <c r="O87" s="28"/>
      <c r="P87" s="28"/>
      <c r="Q87" s="28"/>
      <c r="R87" s="28">
        <f t="shared" si="9"/>
        <v>1000000</v>
      </c>
      <c r="U87" s="25"/>
    </row>
    <row r="88" spans="1:21" s="52" customFormat="1" ht="74.45" customHeight="1">
      <c r="A88" s="1" t="s">
        <v>231</v>
      </c>
      <c r="B88" s="31">
        <v>90208</v>
      </c>
      <c r="C88" s="1" t="s">
        <v>167</v>
      </c>
      <c r="D88" s="43" t="s">
        <v>346</v>
      </c>
      <c r="E88" s="57" t="s">
        <v>43</v>
      </c>
      <c r="F88" s="59">
        <f t="shared" si="8"/>
        <v>5000</v>
      </c>
      <c r="G88" s="60">
        <v>5000</v>
      </c>
      <c r="H88" s="28"/>
      <c r="I88" s="28"/>
      <c r="J88" s="28"/>
      <c r="K88" s="23">
        <f t="shared" ref="K88:K158" si="10">L88+O88</f>
        <v>0</v>
      </c>
      <c r="L88" s="28"/>
      <c r="M88" s="28"/>
      <c r="N88" s="28"/>
      <c r="O88" s="28"/>
      <c r="P88" s="28"/>
      <c r="Q88" s="28"/>
      <c r="R88" s="28">
        <f t="shared" si="9"/>
        <v>5000</v>
      </c>
      <c r="U88" s="25"/>
    </row>
    <row r="89" spans="1:21" s="52" customFormat="1" ht="0.75" hidden="1" customHeight="1">
      <c r="A89" s="48"/>
      <c r="B89" s="48"/>
      <c r="C89" s="48"/>
      <c r="D89" s="33"/>
      <c r="E89" s="57" t="s">
        <v>44</v>
      </c>
      <c r="F89" s="23">
        <f t="shared" si="8"/>
        <v>0</v>
      </c>
      <c r="G89" s="28"/>
      <c r="H89" s="28"/>
      <c r="I89" s="28"/>
      <c r="J89" s="28"/>
      <c r="K89" s="23">
        <f t="shared" si="10"/>
        <v>0</v>
      </c>
      <c r="L89" s="28"/>
      <c r="M89" s="28"/>
      <c r="N89" s="28"/>
      <c r="O89" s="28"/>
      <c r="P89" s="28"/>
      <c r="Q89" s="28"/>
      <c r="R89" s="28">
        <f t="shared" si="9"/>
        <v>0</v>
      </c>
      <c r="U89" s="25"/>
    </row>
    <row r="90" spans="1:21" s="52" customFormat="1" ht="75" customHeight="1">
      <c r="A90" s="1" t="s">
        <v>232</v>
      </c>
      <c r="B90" s="31">
        <v>90210</v>
      </c>
      <c r="C90" s="1" t="s">
        <v>167</v>
      </c>
      <c r="D90" s="43" t="s">
        <v>345</v>
      </c>
      <c r="E90" s="57" t="s">
        <v>105</v>
      </c>
      <c r="F90" s="23">
        <f t="shared" si="8"/>
        <v>0</v>
      </c>
      <c r="G90" s="28"/>
      <c r="H90" s="28"/>
      <c r="I90" s="28"/>
      <c r="J90" s="28"/>
      <c r="K90" s="23">
        <f t="shared" si="10"/>
        <v>0</v>
      </c>
      <c r="L90" s="28"/>
      <c r="M90" s="28"/>
      <c r="N90" s="28"/>
      <c r="O90" s="28"/>
      <c r="P90" s="28"/>
      <c r="Q90" s="28"/>
      <c r="R90" s="28">
        <f t="shared" si="9"/>
        <v>0</v>
      </c>
      <c r="U90" s="25"/>
    </row>
    <row r="91" spans="1:21" s="52" customFormat="1" ht="38.25" customHeight="1">
      <c r="A91" s="1" t="s">
        <v>233</v>
      </c>
      <c r="B91" s="31">
        <v>90212</v>
      </c>
      <c r="C91" s="1" t="s">
        <v>167</v>
      </c>
      <c r="D91" s="45" t="s">
        <v>347</v>
      </c>
      <c r="E91" s="57" t="s">
        <v>138</v>
      </c>
      <c r="F91" s="23">
        <f t="shared" si="8"/>
        <v>80700</v>
      </c>
      <c r="G91" s="28">
        <v>80700</v>
      </c>
      <c r="H91" s="28"/>
      <c r="I91" s="28"/>
      <c r="J91" s="28"/>
      <c r="K91" s="23">
        <f t="shared" si="10"/>
        <v>0</v>
      </c>
      <c r="L91" s="28"/>
      <c r="M91" s="28"/>
      <c r="N91" s="28"/>
      <c r="O91" s="28"/>
      <c r="P91" s="28"/>
      <c r="Q91" s="28"/>
      <c r="R91" s="28">
        <f t="shared" si="9"/>
        <v>80700</v>
      </c>
      <c r="U91" s="25"/>
    </row>
    <row r="92" spans="1:21" s="52" customFormat="1" ht="0.75" hidden="1" customHeight="1">
      <c r="A92" s="48"/>
      <c r="B92" s="48"/>
      <c r="C92" s="48"/>
      <c r="D92" s="33"/>
      <c r="E92" s="57" t="s">
        <v>45</v>
      </c>
      <c r="F92" s="23">
        <f t="shared" si="8"/>
        <v>0</v>
      </c>
      <c r="G92" s="28"/>
      <c r="H92" s="28"/>
      <c r="I92" s="28"/>
      <c r="J92" s="28"/>
      <c r="K92" s="23">
        <f t="shared" si="10"/>
        <v>0</v>
      </c>
      <c r="L92" s="28"/>
      <c r="M92" s="28"/>
      <c r="N92" s="28"/>
      <c r="O92" s="28"/>
      <c r="P92" s="28"/>
      <c r="Q92" s="28"/>
      <c r="R92" s="28">
        <f t="shared" si="9"/>
        <v>0</v>
      </c>
      <c r="U92" s="25"/>
    </row>
    <row r="93" spans="1:21" s="52" customFormat="1" ht="23.25" customHeight="1">
      <c r="A93" s="1" t="s">
        <v>234</v>
      </c>
      <c r="B93" s="31">
        <v>90215</v>
      </c>
      <c r="C93" s="1" t="s">
        <v>167</v>
      </c>
      <c r="D93" s="33" t="s">
        <v>348</v>
      </c>
      <c r="E93" s="57" t="s">
        <v>106</v>
      </c>
      <c r="F93" s="23">
        <f t="shared" si="8"/>
        <v>400000</v>
      </c>
      <c r="G93" s="28">
        <f>600000-200000</f>
        <v>400000</v>
      </c>
      <c r="H93" s="28"/>
      <c r="I93" s="28"/>
      <c r="J93" s="28"/>
      <c r="K93" s="23">
        <f t="shared" si="10"/>
        <v>0</v>
      </c>
      <c r="L93" s="28"/>
      <c r="M93" s="28"/>
      <c r="N93" s="28"/>
      <c r="O93" s="28"/>
      <c r="P93" s="28"/>
      <c r="Q93" s="28"/>
      <c r="R93" s="28">
        <f t="shared" si="9"/>
        <v>400000</v>
      </c>
      <c r="U93" s="25"/>
    </row>
    <row r="94" spans="1:21" s="66" customFormat="1" ht="9" hidden="1" customHeight="1">
      <c r="A94" s="62"/>
      <c r="B94" s="63"/>
      <c r="C94" s="1"/>
      <c r="D94" s="38"/>
      <c r="E94" s="64"/>
      <c r="F94" s="23"/>
      <c r="G94" s="63"/>
      <c r="H94" s="63"/>
      <c r="I94" s="63"/>
      <c r="J94" s="63"/>
      <c r="K94" s="23">
        <f t="shared" si="10"/>
        <v>0</v>
      </c>
      <c r="L94" s="63"/>
      <c r="M94" s="63"/>
      <c r="N94" s="63"/>
      <c r="O94" s="63"/>
      <c r="P94" s="63"/>
      <c r="Q94" s="65"/>
      <c r="R94" s="28">
        <f t="shared" si="9"/>
        <v>0</v>
      </c>
      <c r="U94" s="67"/>
    </row>
    <row r="95" spans="1:21" s="52" customFormat="1" ht="37.9" customHeight="1">
      <c r="A95" s="1" t="s">
        <v>235</v>
      </c>
      <c r="B95" s="31">
        <v>90216</v>
      </c>
      <c r="C95" s="1" t="s">
        <v>167</v>
      </c>
      <c r="D95" s="43" t="s">
        <v>349</v>
      </c>
      <c r="E95" s="41" t="s">
        <v>100</v>
      </c>
      <c r="F95" s="59">
        <f t="shared" si="8"/>
        <v>4000</v>
      </c>
      <c r="G95" s="28">
        <v>4000</v>
      </c>
      <c r="H95" s="28"/>
      <c r="I95" s="28"/>
      <c r="J95" s="28"/>
      <c r="K95" s="23">
        <f t="shared" si="10"/>
        <v>0</v>
      </c>
      <c r="L95" s="28"/>
      <c r="M95" s="28"/>
      <c r="N95" s="28"/>
      <c r="O95" s="28"/>
      <c r="P95" s="28"/>
      <c r="Q95" s="28"/>
      <c r="R95" s="28">
        <f t="shared" si="9"/>
        <v>4000</v>
      </c>
      <c r="U95" s="25"/>
    </row>
    <row r="96" spans="1:21" s="52" customFormat="1" ht="20.45" customHeight="1">
      <c r="A96" s="48"/>
      <c r="B96" s="48"/>
      <c r="C96" s="48"/>
      <c r="D96" s="38" t="s">
        <v>86</v>
      </c>
      <c r="E96" s="39" t="s">
        <v>86</v>
      </c>
      <c r="F96" s="23">
        <f t="shared" si="8"/>
        <v>91030000</v>
      </c>
      <c r="G96" s="28">
        <f>G97</f>
        <v>91030000</v>
      </c>
      <c r="H96" s="28"/>
      <c r="I96" s="28"/>
      <c r="J96" s="28"/>
      <c r="K96" s="23">
        <f t="shared" si="10"/>
        <v>0</v>
      </c>
      <c r="L96" s="28"/>
      <c r="M96" s="28"/>
      <c r="N96" s="28"/>
      <c r="O96" s="28"/>
      <c r="P96" s="28"/>
      <c r="Q96" s="28"/>
      <c r="R96" s="28">
        <f t="shared" si="9"/>
        <v>91030000</v>
      </c>
      <c r="U96" s="25"/>
    </row>
    <row r="97" spans="1:21" s="52" customFormat="1" ht="20.45" customHeight="1">
      <c r="A97" s="48"/>
      <c r="B97" s="48"/>
      <c r="C97" s="48"/>
      <c r="D97" s="38" t="s">
        <v>87</v>
      </c>
      <c r="E97" s="41" t="s">
        <v>87</v>
      </c>
      <c r="F97" s="23">
        <f t="shared" si="8"/>
        <v>91030000</v>
      </c>
      <c r="G97" s="28">
        <f>G98+G99+G100+G101+G102+G103+G104+G105+G106+G107</f>
        <v>91030000</v>
      </c>
      <c r="H97" s="28"/>
      <c r="I97" s="28"/>
      <c r="J97" s="28"/>
      <c r="K97" s="23">
        <f t="shared" si="10"/>
        <v>0</v>
      </c>
      <c r="L97" s="28"/>
      <c r="M97" s="28"/>
      <c r="N97" s="28"/>
      <c r="O97" s="28"/>
      <c r="P97" s="28"/>
      <c r="Q97" s="28"/>
      <c r="R97" s="28">
        <f t="shared" si="9"/>
        <v>91030000</v>
      </c>
      <c r="U97" s="25"/>
    </row>
    <row r="98" spans="1:21" s="52" customFormat="1" ht="27.75" customHeight="1">
      <c r="A98" s="1" t="s">
        <v>236</v>
      </c>
      <c r="B98" s="31">
        <v>90302</v>
      </c>
      <c r="C98" s="1" t="s">
        <v>151</v>
      </c>
      <c r="D98" s="43" t="s">
        <v>350</v>
      </c>
      <c r="E98" s="41" t="s">
        <v>107</v>
      </c>
      <c r="F98" s="23">
        <f t="shared" si="8"/>
        <v>700000</v>
      </c>
      <c r="G98" s="28">
        <v>700000</v>
      </c>
      <c r="H98" s="28"/>
      <c r="I98" s="28"/>
      <c r="J98" s="28"/>
      <c r="K98" s="23">
        <f t="shared" si="10"/>
        <v>0</v>
      </c>
      <c r="L98" s="28"/>
      <c r="M98" s="28"/>
      <c r="N98" s="28"/>
      <c r="O98" s="28"/>
      <c r="P98" s="28"/>
      <c r="Q98" s="28"/>
      <c r="R98" s="28">
        <f t="shared" si="9"/>
        <v>700000</v>
      </c>
      <c r="U98" s="25"/>
    </row>
    <row r="99" spans="1:21" s="52" customFormat="1" ht="27.75" customHeight="1">
      <c r="A99" s="1" t="s">
        <v>237</v>
      </c>
      <c r="B99" s="31">
        <v>90303</v>
      </c>
      <c r="C99" s="1" t="s">
        <v>151</v>
      </c>
      <c r="D99" s="43" t="s">
        <v>416</v>
      </c>
      <c r="E99" s="41" t="s">
        <v>77</v>
      </c>
      <c r="F99" s="23">
        <f t="shared" si="8"/>
        <v>150000</v>
      </c>
      <c r="G99" s="28">
        <v>150000</v>
      </c>
      <c r="H99" s="28"/>
      <c r="I99" s="28"/>
      <c r="J99" s="28"/>
      <c r="K99" s="23">
        <f t="shared" si="10"/>
        <v>0</v>
      </c>
      <c r="L99" s="28"/>
      <c r="M99" s="28"/>
      <c r="N99" s="28"/>
      <c r="O99" s="28"/>
      <c r="P99" s="28"/>
      <c r="Q99" s="28"/>
      <c r="R99" s="28">
        <f t="shared" si="9"/>
        <v>150000</v>
      </c>
      <c r="U99" s="25"/>
    </row>
    <row r="100" spans="1:21" s="52" customFormat="1" ht="27.75" customHeight="1">
      <c r="A100" s="1" t="s">
        <v>238</v>
      </c>
      <c r="B100" s="31">
        <v>90304</v>
      </c>
      <c r="C100" s="1" t="s">
        <v>151</v>
      </c>
      <c r="D100" s="43" t="s">
        <v>351</v>
      </c>
      <c r="E100" s="41" t="s">
        <v>58</v>
      </c>
      <c r="F100" s="23">
        <f t="shared" si="8"/>
        <v>35630000</v>
      </c>
      <c r="G100" s="28">
        <v>35630000</v>
      </c>
      <c r="H100" s="28"/>
      <c r="I100" s="28"/>
      <c r="J100" s="28"/>
      <c r="K100" s="23">
        <f t="shared" si="10"/>
        <v>0</v>
      </c>
      <c r="L100" s="28"/>
      <c r="M100" s="28"/>
      <c r="N100" s="28"/>
      <c r="O100" s="28"/>
      <c r="P100" s="28"/>
      <c r="Q100" s="28"/>
      <c r="R100" s="28">
        <f t="shared" si="9"/>
        <v>35630000</v>
      </c>
      <c r="U100" s="25"/>
    </row>
    <row r="101" spans="1:21" s="52" customFormat="1" ht="27.75" customHeight="1">
      <c r="A101" s="1" t="s">
        <v>239</v>
      </c>
      <c r="B101" s="31">
        <v>90305</v>
      </c>
      <c r="C101" s="1" t="s">
        <v>151</v>
      </c>
      <c r="D101" s="43" t="s">
        <v>352</v>
      </c>
      <c r="E101" s="41" t="s">
        <v>56</v>
      </c>
      <c r="F101" s="23">
        <f t="shared" si="8"/>
        <v>3000000</v>
      </c>
      <c r="G101" s="28">
        <v>3000000</v>
      </c>
      <c r="H101" s="28"/>
      <c r="I101" s="28"/>
      <c r="J101" s="28"/>
      <c r="K101" s="23">
        <f t="shared" si="10"/>
        <v>0</v>
      </c>
      <c r="L101" s="28"/>
      <c r="M101" s="28"/>
      <c r="N101" s="28"/>
      <c r="O101" s="28"/>
      <c r="P101" s="28"/>
      <c r="Q101" s="28"/>
      <c r="R101" s="28">
        <f t="shared" si="9"/>
        <v>3000000</v>
      </c>
      <c r="U101" s="25"/>
    </row>
    <row r="102" spans="1:21" s="52" customFormat="1" ht="27.75" customHeight="1">
      <c r="A102" s="1" t="s">
        <v>240</v>
      </c>
      <c r="B102" s="31">
        <v>90306</v>
      </c>
      <c r="C102" s="1" t="s">
        <v>151</v>
      </c>
      <c r="D102" s="43" t="s">
        <v>353</v>
      </c>
      <c r="E102" s="41" t="s">
        <v>78</v>
      </c>
      <c r="F102" s="23">
        <f t="shared" si="8"/>
        <v>9000000</v>
      </c>
      <c r="G102" s="28">
        <v>9000000</v>
      </c>
      <c r="H102" s="28"/>
      <c r="I102" s="28"/>
      <c r="J102" s="28"/>
      <c r="K102" s="23">
        <f t="shared" si="10"/>
        <v>0</v>
      </c>
      <c r="L102" s="28"/>
      <c r="M102" s="28"/>
      <c r="N102" s="28"/>
      <c r="O102" s="28"/>
      <c r="P102" s="28"/>
      <c r="Q102" s="28"/>
      <c r="R102" s="28">
        <f t="shared" si="9"/>
        <v>9000000</v>
      </c>
      <c r="U102" s="25"/>
    </row>
    <row r="103" spans="1:21" s="52" customFormat="1" ht="27.75" customHeight="1">
      <c r="A103" s="1" t="s">
        <v>241</v>
      </c>
      <c r="B103" s="31">
        <v>90307</v>
      </c>
      <c r="C103" s="1" t="s">
        <v>151</v>
      </c>
      <c r="D103" s="43" t="s">
        <v>354</v>
      </c>
      <c r="E103" s="41" t="s">
        <v>36</v>
      </c>
      <c r="F103" s="23">
        <f t="shared" si="8"/>
        <v>400000</v>
      </c>
      <c r="G103" s="28">
        <v>400000</v>
      </c>
      <c r="H103" s="28"/>
      <c r="I103" s="28"/>
      <c r="J103" s="28"/>
      <c r="K103" s="23">
        <f t="shared" si="10"/>
        <v>0</v>
      </c>
      <c r="L103" s="28"/>
      <c r="M103" s="28"/>
      <c r="N103" s="28"/>
      <c r="O103" s="28"/>
      <c r="P103" s="28"/>
      <c r="Q103" s="28"/>
      <c r="R103" s="28">
        <f t="shared" si="9"/>
        <v>400000</v>
      </c>
      <c r="U103" s="25"/>
    </row>
    <row r="104" spans="1:21" s="52" customFormat="1" ht="27.75" customHeight="1">
      <c r="A104" s="1" t="s">
        <v>242</v>
      </c>
      <c r="B104" s="31">
        <v>90308</v>
      </c>
      <c r="C104" s="1" t="s">
        <v>151</v>
      </c>
      <c r="D104" s="43" t="s">
        <v>355</v>
      </c>
      <c r="E104" s="41" t="s">
        <v>57</v>
      </c>
      <c r="F104" s="23">
        <f t="shared" si="8"/>
        <v>150000</v>
      </c>
      <c r="G104" s="28">
        <v>150000</v>
      </c>
      <c r="H104" s="28"/>
      <c r="I104" s="28"/>
      <c r="J104" s="28"/>
      <c r="K104" s="23">
        <f t="shared" si="10"/>
        <v>0</v>
      </c>
      <c r="L104" s="28"/>
      <c r="M104" s="28"/>
      <c r="N104" s="28"/>
      <c r="O104" s="28"/>
      <c r="P104" s="28"/>
      <c r="Q104" s="28"/>
      <c r="R104" s="28">
        <f t="shared" si="9"/>
        <v>150000</v>
      </c>
      <c r="U104" s="25"/>
    </row>
    <row r="105" spans="1:21" s="52" customFormat="1" ht="27.75" customHeight="1">
      <c r="A105" s="1" t="s">
        <v>243</v>
      </c>
      <c r="B105" s="31">
        <v>90401</v>
      </c>
      <c r="C105" s="1" t="s">
        <v>151</v>
      </c>
      <c r="D105" s="43" t="s">
        <v>356</v>
      </c>
      <c r="E105" s="41" t="s">
        <v>24</v>
      </c>
      <c r="F105" s="23">
        <f t="shared" si="8"/>
        <v>18000000</v>
      </c>
      <c r="G105" s="28">
        <v>18000000</v>
      </c>
      <c r="H105" s="28"/>
      <c r="I105" s="28"/>
      <c r="J105" s="28"/>
      <c r="K105" s="23">
        <f t="shared" si="10"/>
        <v>0</v>
      </c>
      <c r="L105" s="28"/>
      <c r="M105" s="28"/>
      <c r="N105" s="28"/>
      <c r="O105" s="28"/>
      <c r="P105" s="28"/>
      <c r="Q105" s="28"/>
      <c r="R105" s="28">
        <f t="shared" si="9"/>
        <v>18000000</v>
      </c>
      <c r="U105" s="25"/>
    </row>
    <row r="106" spans="1:21" s="52" customFormat="1" ht="41.25" customHeight="1">
      <c r="A106" s="1" t="s">
        <v>244</v>
      </c>
      <c r="B106" s="31">
        <v>90413</v>
      </c>
      <c r="C106" s="1" t="s">
        <v>169</v>
      </c>
      <c r="D106" s="45" t="s">
        <v>417</v>
      </c>
      <c r="E106" s="41" t="s">
        <v>124</v>
      </c>
      <c r="F106" s="23">
        <f>G106+J106</f>
        <v>4000000</v>
      </c>
      <c r="G106" s="28">
        <v>4000000</v>
      </c>
      <c r="H106" s="29"/>
      <c r="I106" s="29"/>
      <c r="J106" s="29"/>
      <c r="K106" s="23">
        <f t="shared" si="10"/>
        <v>0</v>
      </c>
      <c r="L106" s="29"/>
      <c r="M106" s="28"/>
      <c r="N106" s="29"/>
      <c r="O106" s="29"/>
      <c r="P106" s="29"/>
      <c r="Q106" s="29"/>
      <c r="R106" s="28">
        <f t="shared" si="9"/>
        <v>4000000</v>
      </c>
      <c r="U106" s="25"/>
    </row>
    <row r="107" spans="1:21" s="52" customFormat="1" ht="42" customHeight="1">
      <c r="A107" s="1" t="s">
        <v>245</v>
      </c>
      <c r="B107" s="31">
        <v>91300</v>
      </c>
      <c r="C107" s="1" t="s">
        <v>169</v>
      </c>
      <c r="D107" s="43" t="s">
        <v>357</v>
      </c>
      <c r="E107" s="41" t="s">
        <v>108</v>
      </c>
      <c r="F107" s="23">
        <f t="shared" si="8"/>
        <v>20000000</v>
      </c>
      <c r="G107" s="28">
        <v>20000000</v>
      </c>
      <c r="H107" s="28"/>
      <c r="I107" s="28"/>
      <c r="J107" s="28"/>
      <c r="K107" s="23">
        <f t="shared" si="10"/>
        <v>0</v>
      </c>
      <c r="L107" s="28"/>
      <c r="M107" s="28"/>
      <c r="N107" s="28"/>
      <c r="O107" s="28"/>
      <c r="P107" s="28"/>
      <c r="Q107" s="28"/>
      <c r="R107" s="28">
        <f t="shared" si="9"/>
        <v>20000000</v>
      </c>
      <c r="U107" s="25"/>
    </row>
    <row r="108" spans="1:21" s="52" customFormat="1" ht="42" customHeight="1">
      <c r="A108" s="1" t="s">
        <v>246</v>
      </c>
      <c r="B108" s="31">
        <v>90405</v>
      </c>
      <c r="C108" s="1" t="s">
        <v>168</v>
      </c>
      <c r="D108" s="43" t="s">
        <v>358</v>
      </c>
      <c r="E108" s="41" t="s">
        <v>55</v>
      </c>
      <c r="F108" s="23">
        <f t="shared" si="8"/>
        <v>136533600</v>
      </c>
      <c r="G108" s="28">
        <f>133383600+3150000</f>
        <v>136533600</v>
      </c>
      <c r="H108" s="28"/>
      <c r="I108" s="28"/>
      <c r="J108" s="28"/>
      <c r="K108" s="23">
        <f t="shared" si="10"/>
        <v>0</v>
      </c>
      <c r="L108" s="28"/>
      <c r="M108" s="28"/>
      <c r="N108" s="28"/>
      <c r="O108" s="28"/>
      <c r="P108" s="28"/>
      <c r="Q108" s="28"/>
      <c r="R108" s="28">
        <f t="shared" si="9"/>
        <v>136533600</v>
      </c>
      <c r="U108" s="25"/>
    </row>
    <row r="109" spans="1:21" s="52" customFormat="1" ht="54.75" customHeight="1">
      <c r="A109" s="1" t="s">
        <v>247</v>
      </c>
      <c r="B109" s="31">
        <v>90406</v>
      </c>
      <c r="C109" s="1" t="s">
        <v>168</v>
      </c>
      <c r="D109" s="43" t="s">
        <v>359</v>
      </c>
      <c r="E109" s="41" t="s">
        <v>109</v>
      </c>
      <c r="F109" s="59">
        <f t="shared" si="8"/>
        <v>642100</v>
      </c>
      <c r="G109" s="60">
        <f>609100+33000</f>
        <v>642100</v>
      </c>
      <c r="H109" s="28"/>
      <c r="I109" s="28"/>
      <c r="J109" s="28"/>
      <c r="K109" s="23">
        <f t="shared" si="10"/>
        <v>0</v>
      </c>
      <c r="L109" s="28"/>
      <c r="M109" s="28"/>
      <c r="N109" s="28"/>
      <c r="O109" s="28"/>
      <c r="P109" s="28"/>
      <c r="Q109" s="28"/>
      <c r="R109" s="28">
        <f t="shared" si="9"/>
        <v>642100</v>
      </c>
      <c r="U109" s="25"/>
    </row>
    <row r="110" spans="1:21" s="52" customFormat="1" ht="36" hidden="1" customHeight="1">
      <c r="A110" s="48"/>
      <c r="B110" s="31">
        <v>90407</v>
      </c>
      <c r="C110" s="1"/>
      <c r="D110" s="33"/>
      <c r="E110" s="41" t="s">
        <v>119</v>
      </c>
      <c r="F110" s="23">
        <f t="shared" si="8"/>
        <v>0</v>
      </c>
      <c r="G110" s="28"/>
      <c r="H110" s="28"/>
      <c r="I110" s="28"/>
      <c r="J110" s="28"/>
      <c r="K110" s="23">
        <f t="shared" si="10"/>
        <v>0</v>
      </c>
      <c r="L110" s="28"/>
      <c r="M110" s="28"/>
      <c r="N110" s="28"/>
      <c r="O110" s="28"/>
      <c r="P110" s="28"/>
      <c r="Q110" s="28"/>
      <c r="R110" s="28">
        <f t="shared" si="9"/>
        <v>0</v>
      </c>
      <c r="U110" s="25"/>
    </row>
    <row r="111" spans="1:21" s="52" customFormat="1" ht="36.75" customHeight="1">
      <c r="A111" s="1" t="s">
        <v>248</v>
      </c>
      <c r="B111" s="31">
        <v>90417</v>
      </c>
      <c r="C111" s="1" t="s">
        <v>166</v>
      </c>
      <c r="D111" s="45" t="s">
        <v>360</v>
      </c>
      <c r="E111" s="41" t="s">
        <v>79</v>
      </c>
      <c r="F111" s="23">
        <f t="shared" si="8"/>
        <v>44000</v>
      </c>
      <c r="G111" s="28">
        <v>44000</v>
      </c>
      <c r="H111" s="28"/>
      <c r="I111" s="28"/>
      <c r="J111" s="28"/>
      <c r="K111" s="23">
        <f t="shared" si="10"/>
        <v>0</v>
      </c>
      <c r="L111" s="28"/>
      <c r="M111" s="28"/>
      <c r="N111" s="28"/>
      <c r="O111" s="28"/>
      <c r="P111" s="28"/>
      <c r="Q111" s="28"/>
      <c r="R111" s="28">
        <f t="shared" si="9"/>
        <v>44000</v>
      </c>
      <c r="U111" s="25"/>
    </row>
    <row r="112" spans="1:21" s="7" customFormat="1" ht="33.75" customHeight="1">
      <c r="A112" s="1" t="s">
        <v>390</v>
      </c>
      <c r="B112" s="31">
        <v>90412</v>
      </c>
      <c r="C112" s="1" t="s">
        <v>150</v>
      </c>
      <c r="D112" s="45" t="s">
        <v>110</v>
      </c>
      <c r="E112" s="41" t="s">
        <v>35</v>
      </c>
      <c r="F112" s="23">
        <f t="shared" si="8"/>
        <v>2544779</v>
      </c>
      <c r="G112" s="28">
        <f>400000+800000+44750+200000-259266+500029+600000+259266</f>
        <v>2544779</v>
      </c>
      <c r="H112" s="29"/>
      <c r="I112" s="29"/>
      <c r="J112" s="29"/>
      <c r="K112" s="23">
        <f t="shared" si="10"/>
        <v>0</v>
      </c>
      <c r="L112" s="29"/>
      <c r="M112" s="28"/>
      <c r="N112" s="29"/>
      <c r="O112" s="29"/>
      <c r="P112" s="29"/>
      <c r="Q112" s="29"/>
      <c r="R112" s="28">
        <f t="shared" si="9"/>
        <v>2544779</v>
      </c>
      <c r="U112" s="8"/>
    </row>
    <row r="113" spans="1:21" s="7" customFormat="1" ht="56.45" customHeight="1">
      <c r="A113" s="1" t="s">
        <v>249</v>
      </c>
      <c r="B113" s="31">
        <v>91204</v>
      </c>
      <c r="C113" s="1" t="s">
        <v>170</v>
      </c>
      <c r="D113" s="43" t="s">
        <v>361</v>
      </c>
      <c r="E113" s="41" t="s">
        <v>137</v>
      </c>
      <c r="F113" s="23">
        <f t="shared" si="8"/>
        <v>4888100</v>
      </c>
      <c r="G113" s="28">
        <f>4729600+2000+156500</f>
        <v>4888100</v>
      </c>
      <c r="H113" s="29">
        <f>4284100+156500</f>
        <v>4440600</v>
      </c>
      <c r="I113" s="29">
        <f>410850-2750-50000</f>
        <v>358100</v>
      </c>
      <c r="J113" s="29"/>
      <c r="K113" s="23">
        <f t="shared" si="10"/>
        <v>100000</v>
      </c>
      <c r="L113" s="29">
        <v>100000</v>
      </c>
      <c r="M113" s="28">
        <v>55000</v>
      </c>
      <c r="N113" s="29">
        <v>8000</v>
      </c>
      <c r="O113" s="29"/>
      <c r="P113" s="29"/>
      <c r="Q113" s="29"/>
      <c r="R113" s="28">
        <f t="shared" si="9"/>
        <v>4988100</v>
      </c>
      <c r="U113" s="8"/>
    </row>
    <row r="114" spans="1:21" s="7" customFormat="1" ht="60" customHeight="1">
      <c r="A114" s="1" t="s">
        <v>250</v>
      </c>
      <c r="B114" s="31">
        <v>91205</v>
      </c>
      <c r="C114" s="1" t="s">
        <v>169</v>
      </c>
      <c r="D114" s="43" t="s">
        <v>362</v>
      </c>
      <c r="E114" s="41" t="s">
        <v>65</v>
      </c>
      <c r="F114" s="23">
        <f t="shared" si="8"/>
        <v>423700</v>
      </c>
      <c r="G114" s="28">
        <v>423700</v>
      </c>
      <c r="H114" s="29"/>
      <c r="I114" s="29"/>
      <c r="J114" s="29"/>
      <c r="K114" s="23">
        <f t="shared" si="10"/>
        <v>0</v>
      </c>
      <c r="L114" s="29"/>
      <c r="M114" s="28"/>
      <c r="N114" s="29"/>
      <c r="O114" s="29"/>
      <c r="P114" s="29"/>
      <c r="Q114" s="29"/>
      <c r="R114" s="28">
        <f t="shared" si="9"/>
        <v>423700</v>
      </c>
      <c r="U114" s="8"/>
    </row>
    <row r="115" spans="1:21" s="7" customFormat="1" ht="30" customHeight="1">
      <c r="A115" s="1" t="s">
        <v>251</v>
      </c>
      <c r="B115" s="1" t="s">
        <v>63</v>
      </c>
      <c r="C115" s="1" t="s">
        <v>169</v>
      </c>
      <c r="D115" s="43" t="s">
        <v>363</v>
      </c>
      <c r="E115" s="44" t="s">
        <v>64</v>
      </c>
      <c r="F115" s="23">
        <f t="shared" si="8"/>
        <v>1232000</v>
      </c>
      <c r="G115" s="28">
        <f>1182000+50000</f>
        <v>1232000</v>
      </c>
      <c r="H115" s="29">
        <f>945940+50000</f>
        <v>995940</v>
      </c>
      <c r="I115" s="29">
        <v>138800</v>
      </c>
      <c r="J115" s="29"/>
      <c r="K115" s="23">
        <f t="shared" si="10"/>
        <v>50000</v>
      </c>
      <c r="L115" s="29"/>
      <c r="M115" s="68"/>
      <c r="N115" s="29"/>
      <c r="O115" s="29">
        <v>50000</v>
      </c>
      <c r="P115" s="29">
        <v>50000</v>
      </c>
      <c r="Q115" s="29">
        <v>50000</v>
      </c>
      <c r="R115" s="28">
        <f t="shared" si="9"/>
        <v>1282000</v>
      </c>
      <c r="U115" s="8"/>
    </row>
    <row r="116" spans="1:21" s="7" customFormat="1" ht="41.25" customHeight="1">
      <c r="A116" s="1" t="s">
        <v>252</v>
      </c>
      <c r="B116" s="31">
        <v>91207</v>
      </c>
      <c r="C116" s="1" t="s">
        <v>168</v>
      </c>
      <c r="D116" s="45" t="s">
        <v>364</v>
      </c>
      <c r="E116" s="41" t="s">
        <v>6</v>
      </c>
      <c r="F116" s="23">
        <f t="shared" si="8"/>
        <v>200000</v>
      </c>
      <c r="G116" s="28">
        <v>200000</v>
      </c>
      <c r="H116" s="29"/>
      <c r="I116" s="29"/>
      <c r="J116" s="29"/>
      <c r="K116" s="23">
        <f t="shared" si="10"/>
        <v>0</v>
      </c>
      <c r="L116" s="29"/>
      <c r="M116" s="28"/>
      <c r="N116" s="29"/>
      <c r="O116" s="29"/>
      <c r="P116" s="29"/>
      <c r="Q116" s="29"/>
      <c r="R116" s="28">
        <f t="shared" si="9"/>
        <v>200000</v>
      </c>
      <c r="U116" s="8"/>
    </row>
    <row r="117" spans="1:21" s="7" customFormat="1" ht="36.6" customHeight="1">
      <c r="A117" s="1" t="s">
        <v>253</v>
      </c>
      <c r="B117" s="31">
        <v>91209</v>
      </c>
      <c r="C117" s="1" t="s">
        <v>166</v>
      </c>
      <c r="D117" s="43" t="s">
        <v>318</v>
      </c>
      <c r="E117" s="41" t="s">
        <v>126</v>
      </c>
      <c r="F117" s="23">
        <f t="shared" si="8"/>
        <v>94000</v>
      </c>
      <c r="G117" s="28">
        <f>50000+44000</f>
        <v>94000</v>
      </c>
      <c r="H117" s="29"/>
      <c r="I117" s="29"/>
      <c r="J117" s="29"/>
      <c r="K117" s="23">
        <f t="shared" si="10"/>
        <v>0</v>
      </c>
      <c r="L117" s="29"/>
      <c r="M117" s="28"/>
      <c r="N117" s="29"/>
      <c r="O117" s="29"/>
      <c r="P117" s="29"/>
      <c r="Q117" s="29"/>
      <c r="R117" s="28">
        <f t="shared" si="9"/>
        <v>94000</v>
      </c>
      <c r="U117" s="8"/>
    </row>
    <row r="118" spans="1:21" s="52" customFormat="1" ht="27.75" hidden="1" customHeight="1">
      <c r="A118" s="1" t="s">
        <v>284</v>
      </c>
      <c r="B118" s="31">
        <v>91210</v>
      </c>
      <c r="C118" s="1" t="s">
        <v>285</v>
      </c>
      <c r="D118" s="33"/>
      <c r="E118" s="41" t="s">
        <v>21</v>
      </c>
      <c r="F118" s="23">
        <f t="shared" si="8"/>
        <v>0</v>
      </c>
      <c r="G118" s="28">
        <f>G119</f>
        <v>0</v>
      </c>
      <c r="H118" s="28"/>
      <c r="I118" s="28"/>
      <c r="J118" s="28"/>
      <c r="K118" s="23">
        <f t="shared" si="10"/>
        <v>0</v>
      </c>
      <c r="L118" s="28"/>
      <c r="M118" s="28"/>
      <c r="N118" s="28"/>
      <c r="O118" s="28"/>
      <c r="P118" s="28"/>
      <c r="Q118" s="28"/>
      <c r="R118" s="28">
        <f t="shared" si="9"/>
        <v>0</v>
      </c>
      <c r="U118" s="25"/>
    </row>
    <row r="119" spans="1:21" s="52" customFormat="1" ht="31.5" hidden="1" customHeight="1">
      <c r="A119" s="1" t="s">
        <v>286</v>
      </c>
      <c r="B119" s="31">
        <v>91211</v>
      </c>
      <c r="C119" s="1" t="s">
        <v>287</v>
      </c>
      <c r="D119" s="33"/>
      <c r="E119" s="41" t="s">
        <v>88</v>
      </c>
      <c r="F119" s="23">
        <f t="shared" si="8"/>
        <v>0</v>
      </c>
      <c r="G119" s="28">
        <v>0</v>
      </c>
      <c r="H119" s="28"/>
      <c r="I119" s="28"/>
      <c r="J119" s="28"/>
      <c r="K119" s="23">
        <f t="shared" si="10"/>
        <v>0</v>
      </c>
      <c r="L119" s="28"/>
      <c r="M119" s="28"/>
      <c r="N119" s="28"/>
      <c r="O119" s="28"/>
      <c r="P119" s="28"/>
      <c r="Q119" s="28"/>
      <c r="R119" s="28">
        <f t="shared" si="9"/>
        <v>0</v>
      </c>
      <c r="U119" s="25"/>
    </row>
    <row r="120" spans="1:21" s="52" customFormat="1" ht="28.5" hidden="1" customHeight="1">
      <c r="A120" s="1" t="s">
        <v>288</v>
      </c>
      <c r="B120" s="31">
        <v>91212</v>
      </c>
      <c r="C120" s="1" t="s">
        <v>289</v>
      </c>
      <c r="D120" s="33"/>
      <c r="E120" s="41" t="s">
        <v>23</v>
      </c>
      <c r="F120" s="23">
        <f t="shared" si="8"/>
        <v>0</v>
      </c>
      <c r="G120" s="28">
        <f>G121</f>
        <v>0</v>
      </c>
      <c r="H120" s="28"/>
      <c r="I120" s="28"/>
      <c r="J120" s="28"/>
      <c r="K120" s="23">
        <f t="shared" si="10"/>
        <v>0</v>
      </c>
      <c r="L120" s="28"/>
      <c r="M120" s="28"/>
      <c r="N120" s="28"/>
      <c r="O120" s="28"/>
      <c r="P120" s="28"/>
      <c r="Q120" s="28"/>
      <c r="R120" s="28">
        <f t="shared" si="9"/>
        <v>0</v>
      </c>
      <c r="U120" s="25"/>
    </row>
    <row r="121" spans="1:21" s="52" customFormat="1" ht="32.25" hidden="1" customHeight="1">
      <c r="A121" s="1" t="s">
        <v>290</v>
      </c>
      <c r="B121" s="31">
        <v>91213</v>
      </c>
      <c r="C121" s="1" t="s">
        <v>291</v>
      </c>
      <c r="D121" s="33"/>
      <c r="E121" s="41" t="s">
        <v>89</v>
      </c>
      <c r="F121" s="23">
        <f t="shared" si="8"/>
        <v>0</v>
      </c>
      <c r="G121" s="28">
        <v>0</v>
      </c>
      <c r="H121" s="28"/>
      <c r="I121" s="28"/>
      <c r="J121" s="28"/>
      <c r="K121" s="23">
        <f t="shared" si="10"/>
        <v>0</v>
      </c>
      <c r="L121" s="28"/>
      <c r="M121" s="28"/>
      <c r="N121" s="28"/>
      <c r="O121" s="28"/>
      <c r="P121" s="28"/>
      <c r="Q121" s="28"/>
      <c r="R121" s="28">
        <f t="shared" si="9"/>
        <v>0</v>
      </c>
      <c r="U121" s="25"/>
    </row>
    <row r="122" spans="1:21" s="52" customFormat="1" ht="41.25" customHeight="1">
      <c r="A122" s="1" t="s">
        <v>292</v>
      </c>
      <c r="B122" s="31">
        <v>150118</v>
      </c>
      <c r="C122" s="1" t="s">
        <v>168</v>
      </c>
      <c r="D122" s="43" t="s">
        <v>365</v>
      </c>
      <c r="E122" s="41" t="s">
        <v>118</v>
      </c>
      <c r="F122" s="23">
        <f t="shared" si="8"/>
        <v>0</v>
      </c>
      <c r="G122" s="28"/>
      <c r="H122" s="28"/>
      <c r="I122" s="28"/>
      <c r="J122" s="28"/>
      <c r="K122" s="23">
        <f t="shared" si="10"/>
        <v>0</v>
      </c>
      <c r="L122" s="28"/>
      <c r="M122" s="28"/>
      <c r="N122" s="28"/>
      <c r="O122" s="28"/>
      <c r="P122" s="28"/>
      <c r="Q122" s="28"/>
      <c r="R122" s="28">
        <f t="shared" si="9"/>
        <v>0</v>
      </c>
      <c r="U122" s="25"/>
    </row>
    <row r="123" spans="1:21" s="52" customFormat="1" ht="41.25" customHeight="1">
      <c r="A123" s="1" t="s">
        <v>425</v>
      </c>
      <c r="B123" s="31">
        <v>170102</v>
      </c>
      <c r="C123" s="1" t="s">
        <v>167</v>
      </c>
      <c r="D123" s="45" t="s">
        <v>21</v>
      </c>
      <c r="E123" s="41"/>
      <c r="F123" s="23">
        <f t="shared" si="8"/>
        <v>0</v>
      </c>
      <c r="G123" s="28">
        <f>259266-259266</f>
        <v>0</v>
      </c>
      <c r="H123" s="28"/>
      <c r="I123" s="28"/>
      <c r="J123" s="28"/>
      <c r="K123" s="23">
        <f t="shared" si="10"/>
        <v>0</v>
      </c>
      <c r="L123" s="28"/>
      <c r="M123" s="28"/>
      <c r="N123" s="28"/>
      <c r="O123" s="28"/>
      <c r="P123" s="28"/>
      <c r="Q123" s="28"/>
      <c r="R123" s="28">
        <f t="shared" si="9"/>
        <v>0</v>
      </c>
      <c r="U123" s="25"/>
    </row>
    <row r="124" spans="1:21" s="7" customFormat="1" ht="32.25" customHeight="1">
      <c r="A124" s="1" t="s">
        <v>391</v>
      </c>
      <c r="B124" s="31">
        <v>250404</v>
      </c>
      <c r="C124" s="1" t="s">
        <v>156</v>
      </c>
      <c r="D124" s="45" t="s">
        <v>20</v>
      </c>
      <c r="E124" s="41" t="s">
        <v>66</v>
      </c>
      <c r="F124" s="23">
        <f t="shared" si="8"/>
        <v>10000</v>
      </c>
      <c r="G124" s="28">
        <v>10000</v>
      </c>
      <c r="H124" s="29"/>
      <c r="I124" s="29"/>
      <c r="J124" s="29"/>
      <c r="K124" s="23">
        <f t="shared" si="10"/>
        <v>0</v>
      </c>
      <c r="L124" s="29"/>
      <c r="M124" s="28"/>
      <c r="N124" s="29"/>
      <c r="O124" s="29"/>
      <c r="P124" s="29"/>
      <c r="Q124" s="29"/>
      <c r="R124" s="28">
        <f t="shared" si="9"/>
        <v>10000</v>
      </c>
      <c r="U124" s="8"/>
    </row>
    <row r="125" spans="1:21" s="52" customFormat="1" ht="45.75" customHeight="1">
      <c r="A125" s="19" t="s">
        <v>254</v>
      </c>
      <c r="B125" s="19" t="s">
        <v>73</v>
      </c>
      <c r="C125" s="1"/>
      <c r="D125" s="49" t="s">
        <v>81</v>
      </c>
      <c r="E125" s="50" t="s">
        <v>81</v>
      </c>
      <c r="F125" s="23">
        <f t="shared" si="8"/>
        <v>35294709</v>
      </c>
      <c r="G125" s="23">
        <f>SUM(G126:G153)</f>
        <v>21420944</v>
      </c>
      <c r="H125" s="23">
        <f>SUM(H126:H153)</f>
        <v>1996500</v>
      </c>
      <c r="I125" s="23">
        <f>SUM(I126:I153)</f>
        <v>1964100</v>
      </c>
      <c r="J125" s="23">
        <f>SUM( J126:J152)+J153</f>
        <v>13873765</v>
      </c>
      <c r="K125" s="23">
        <f t="shared" si="10"/>
        <v>23275029</v>
      </c>
      <c r="L125" s="23">
        <f t="shared" ref="L125:Q125" si="11">SUM( L126:L152)+L153</f>
        <v>417561</v>
      </c>
      <c r="M125" s="23">
        <f t="shared" si="11"/>
        <v>0</v>
      </c>
      <c r="N125" s="23">
        <f t="shared" si="11"/>
        <v>0</v>
      </c>
      <c r="O125" s="23">
        <f>SUM( O126:O152)+O153</f>
        <v>22857468</v>
      </c>
      <c r="P125" s="23">
        <f t="shared" si="11"/>
        <v>22792468</v>
      </c>
      <c r="Q125" s="23">
        <f t="shared" si="11"/>
        <v>15582991</v>
      </c>
      <c r="R125" s="36">
        <f t="shared" si="9"/>
        <v>58569738</v>
      </c>
      <c r="U125" s="25"/>
    </row>
    <row r="126" spans="1:21" s="7" customFormat="1" ht="55.15" customHeight="1">
      <c r="A126" s="1" t="s">
        <v>405</v>
      </c>
      <c r="B126" s="31">
        <v>10116</v>
      </c>
      <c r="C126" s="1" t="s">
        <v>143</v>
      </c>
      <c r="D126" s="26" t="s">
        <v>419</v>
      </c>
      <c r="E126" s="39" t="s">
        <v>5</v>
      </c>
      <c r="F126" s="23">
        <f t="shared" si="8"/>
        <v>2257600</v>
      </c>
      <c r="G126" s="28">
        <f>2075600+3000+169000+10000</f>
        <v>2257600</v>
      </c>
      <c r="H126" s="29">
        <f>1827500+169000</f>
        <v>1996500</v>
      </c>
      <c r="I126" s="29">
        <v>159100</v>
      </c>
      <c r="J126" s="29"/>
      <c r="K126" s="23">
        <f t="shared" si="10"/>
        <v>110000</v>
      </c>
      <c r="L126" s="29">
        <v>45000</v>
      </c>
      <c r="M126" s="28"/>
      <c r="N126" s="29"/>
      <c r="O126" s="29">
        <f>65000+72700-72700</f>
        <v>65000</v>
      </c>
      <c r="P126" s="29">
        <f>72700-72700</f>
        <v>0</v>
      </c>
      <c r="Q126" s="29">
        <f>72700-72700</f>
        <v>0</v>
      </c>
      <c r="R126" s="28">
        <f t="shared" si="9"/>
        <v>2367600</v>
      </c>
      <c r="U126" s="8"/>
    </row>
    <row r="127" spans="1:21" s="7" customFormat="1" ht="1.5" hidden="1" customHeight="1">
      <c r="A127" s="1" t="s">
        <v>293</v>
      </c>
      <c r="B127" s="31">
        <v>100101</v>
      </c>
      <c r="C127" s="1"/>
      <c r="D127" s="33"/>
      <c r="E127" s="39" t="s">
        <v>49</v>
      </c>
      <c r="F127" s="23">
        <f t="shared" si="8"/>
        <v>0</v>
      </c>
      <c r="G127" s="28"/>
      <c r="H127" s="29"/>
      <c r="I127" s="29"/>
      <c r="J127" s="29"/>
      <c r="K127" s="23">
        <f t="shared" si="10"/>
        <v>0</v>
      </c>
      <c r="L127" s="29"/>
      <c r="M127" s="28"/>
      <c r="N127" s="29"/>
      <c r="O127" s="29"/>
      <c r="P127" s="29"/>
      <c r="Q127" s="29"/>
      <c r="R127" s="28">
        <f t="shared" si="9"/>
        <v>0</v>
      </c>
      <c r="U127" s="8"/>
    </row>
    <row r="128" spans="1:21" s="30" customFormat="1" ht="26.25" customHeight="1">
      <c r="A128" s="1" t="s">
        <v>294</v>
      </c>
      <c r="B128" s="69">
        <v>100102</v>
      </c>
      <c r="C128" s="1" t="s">
        <v>181</v>
      </c>
      <c r="D128" s="43" t="s">
        <v>366</v>
      </c>
      <c r="E128" s="27" t="s">
        <v>115</v>
      </c>
      <c r="F128" s="23">
        <f t="shared" si="8"/>
        <v>0</v>
      </c>
      <c r="G128" s="28"/>
      <c r="H128" s="29"/>
      <c r="I128" s="29"/>
      <c r="J128" s="29"/>
      <c r="K128" s="23">
        <f t="shared" si="10"/>
        <v>1247000</v>
      </c>
      <c r="L128" s="29"/>
      <c r="M128" s="28"/>
      <c r="N128" s="29"/>
      <c r="O128" s="29">
        <f>1500000+127000+46000+36000+38000-500000</f>
        <v>1247000</v>
      </c>
      <c r="P128" s="29">
        <f>O128</f>
        <v>1247000</v>
      </c>
      <c r="Q128" s="29">
        <f>P128</f>
        <v>1247000</v>
      </c>
      <c r="R128" s="28">
        <f t="shared" si="9"/>
        <v>1247000</v>
      </c>
      <c r="U128" s="8"/>
    </row>
    <row r="129" spans="1:21" s="30" customFormat="1" ht="30" hidden="1" customHeight="1">
      <c r="A129" s="70"/>
      <c r="B129" s="69">
        <v>100103</v>
      </c>
      <c r="C129" s="1"/>
      <c r="D129" s="71"/>
      <c r="E129" s="27" t="s">
        <v>28</v>
      </c>
      <c r="F129" s="23">
        <f t="shared" si="8"/>
        <v>0</v>
      </c>
      <c r="G129" s="28">
        <v>0</v>
      </c>
      <c r="H129" s="29"/>
      <c r="I129" s="29"/>
      <c r="J129" s="29"/>
      <c r="K129" s="23">
        <f t="shared" si="10"/>
        <v>0</v>
      </c>
      <c r="L129" s="29"/>
      <c r="M129" s="28"/>
      <c r="N129" s="29"/>
      <c r="O129" s="29"/>
      <c r="P129" s="29"/>
      <c r="Q129" s="29"/>
      <c r="R129" s="28">
        <f t="shared" si="9"/>
        <v>0</v>
      </c>
      <c r="U129" s="8"/>
    </row>
    <row r="130" spans="1:21" s="30" customFormat="1" ht="30" hidden="1" customHeight="1">
      <c r="A130" s="70"/>
      <c r="B130" s="69">
        <v>100201</v>
      </c>
      <c r="C130" s="1"/>
      <c r="D130" s="71"/>
      <c r="E130" s="27" t="s">
        <v>29</v>
      </c>
      <c r="F130" s="23">
        <f t="shared" si="8"/>
        <v>0</v>
      </c>
      <c r="G130" s="28">
        <v>0</v>
      </c>
      <c r="H130" s="29"/>
      <c r="I130" s="29"/>
      <c r="J130" s="29"/>
      <c r="K130" s="23">
        <f t="shared" si="10"/>
        <v>0</v>
      </c>
      <c r="L130" s="29"/>
      <c r="M130" s="28"/>
      <c r="N130" s="29"/>
      <c r="O130" s="29"/>
      <c r="P130" s="29"/>
      <c r="Q130" s="29"/>
      <c r="R130" s="28">
        <f t="shared" si="9"/>
        <v>0</v>
      </c>
      <c r="U130" s="8"/>
    </row>
    <row r="131" spans="1:21" s="7" customFormat="1" ht="30" hidden="1" customHeight="1">
      <c r="A131" s="47"/>
      <c r="B131" s="31">
        <v>100202</v>
      </c>
      <c r="C131" s="1"/>
      <c r="D131" s="33"/>
      <c r="E131" s="39" t="s">
        <v>27</v>
      </c>
      <c r="F131" s="23">
        <f t="shared" si="8"/>
        <v>0</v>
      </c>
      <c r="G131" s="28">
        <v>0</v>
      </c>
      <c r="H131" s="29"/>
      <c r="I131" s="29"/>
      <c r="J131" s="29"/>
      <c r="K131" s="23">
        <f t="shared" si="10"/>
        <v>0</v>
      </c>
      <c r="L131" s="29"/>
      <c r="M131" s="28"/>
      <c r="N131" s="29"/>
      <c r="O131" s="29"/>
      <c r="P131" s="29"/>
      <c r="Q131" s="29"/>
      <c r="R131" s="28">
        <f t="shared" si="9"/>
        <v>0</v>
      </c>
      <c r="U131" s="8"/>
    </row>
    <row r="132" spans="1:21" s="7" customFormat="1" ht="30" customHeight="1">
      <c r="A132" s="63">
        <v>4016022</v>
      </c>
      <c r="B132" s="31">
        <v>100106</v>
      </c>
      <c r="C132" s="1" t="s">
        <v>181</v>
      </c>
      <c r="D132" s="33" t="s">
        <v>430</v>
      </c>
      <c r="E132" s="39"/>
      <c r="F132" s="23"/>
      <c r="G132" s="28"/>
      <c r="H132" s="29"/>
      <c r="I132" s="29"/>
      <c r="J132" s="29"/>
      <c r="K132" s="23">
        <f t="shared" si="10"/>
        <v>500000</v>
      </c>
      <c r="L132" s="29"/>
      <c r="M132" s="28"/>
      <c r="N132" s="29"/>
      <c r="O132" s="29">
        <v>500000</v>
      </c>
      <c r="P132" s="29">
        <f>O132</f>
        <v>500000</v>
      </c>
      <c r="Q132" s="29">
        <f>P132</f>
        <v>500000</v>
      </c>
      <c r="R132" s="28">
        <f t="shared" si="9"/>
        <v>500000</v>
      </c>
      <c r="U132" s="8"/>
    </row>
    <row r="133" spans="1:21" s="7" customFormat="1" ht="27.75" customHeight="1">
      <c r="A133" s="1" t="s">
        <v>255</v>
      </c>
      <c r="B133" s="31">
        <v>100203</v>
      </c>
      <c r="C133" s="1" t="s">
        <v>152</v>
      </c>
      <c r="D133" s="45" t="s">
        <v>116</v>
      </c>
      <c r="E133" s="39" t="s">
        <v>116</v>
      </c>
      <c r="F133" s="23">
        <f t="shared" si="8"/>
        <v>14030200</v>
      </c>
      <c r="G133" s="28">
        <f>6067000+380000+135000-10000+863000+190000+190000+120000-198000+5500+400000+667700+100000</f>
        <v>8910200</v>
      </c>
      <c r="H133" s="29"/>
      <c r="I133" s="29">
        <v>1805000</v>
      </c>
      <c r="J133" s="29">
        <f>4922000+198000</f>
        <v>5120000</v>
      </c>
      <c r="K133" s="23">
        <f t="shared" si="10"/>
        <v>838000</v>
      </c>
      <c r="L133" s="29"/>
      <c r="M133" s="28"/>
      <c r="N133" s="29"/>
      <c r="O133" s="29">
        <f>200000+33000+515000+10000+80000</f>
        <v>838000</v>
      </c>
      <c r="P133" s="29">
        <f>200000+33000+515000+10000+80000</f>
        <v>838000</v>
      </c>
      <c r="Q133" s="29">
        <f>200000+33000+515000+10000+80000</f>
        <v>838000</v>
      </c>
      <c r="R133" s="28">
        <f t="shared" si="9"/>
        <v>14868200</v>
      </c>
      <c r="U133" s="8"/>
    </row>
    <row r="134" spans="1:21" s="7" customFormat="1" ht="32.25" hidden="1" customHeight="1">
      <c r="A134" s="47"/>
      <c r="B134" s="31"/>
      <c r="C134" s="1"/>
      <c r="D134" s="33"/>
      <c r="E134" s="41" t="s">
        <v>48</v>
      </c>
      <c r="F134" s="23">
        <f t="shared" si="8"/>
        <v>0</v>
      </c>
      <c r="G134" s="28"/>
      <c r="H134" s="29"/>
      <c r="I134" s="29"/>
      <c r="J134" s="29"/>
      <c r="K134" s="23">
        <f t="shared" si="10"/>
        <v>0</v>
      </c>
      <c r="L134" s="29"/>
      <c r="M134" s="28"/>
      <c r="N134" s="29"/>
      <c r="O134" s="29"/>
      <c r="P134" s="29"/>
      <c r="Q134" s="29"/>
      <c r="R134" s="28">
        <f t="shared" si="9"/>
        <v>0</v>
      </c>
      <c r="U134" s="8"/>
    </row>
    <row r="135" spans="1:21" s="7" customFormat="1" ht="32.25" hidden="1" customHeight="1">
      <c r="A135" s="47"/>
      <c r="B135" s="31"/>
      <c r="C135" s="1"/>
      <c r="D135" s="33"/>
      <c r="E135" s="41" t="s">
        <v>9</v>
      </c>
      <c r="F135" s="23">
        <f t="shared" si="8"/>
        <v>0</v>
      </c>
      <c r="G135" s="28"/>
      <c r="H135" s="29"/>
      <c r="I135" s="29"/>
      <c r="J135" s="29"/>
      <c r="K135" s="23">
        <f t="shared" si="10"/>
        <v>0</v>
      </c>
      <c r="L135" s="29"/>
      <c r="M135" s="28"/>
      <c r="N135" s="29"/>
      <c r="O135" s="29"/>
      <c r="P135" s="29"/>
      <c r="Q135" s="29"/>
      <c r="R135" s="28">
        <f t="shared" si="9"/>
        <v>0</v>
      </c>
      <c r="U135" s="8"/>
    </row>
    <row r="136" spans="1:21" s="52" customFormat="1" ht="32.25" hidden="1" customHeight="1">
      <c r="A136" s="48"/>
      <c r="B136" s="31"/>
      <c r="C136" s="1"/>
      <c r="D136" s="33"/>
      <c r="E136" s="41" t="s">
        <v>68</v>
      </c>
      <c r="F136" s="23">
        <f t="shared" si="8"/>
        <v>0</v>
      </c>
      <c r="G136" s="28"/>
      <c r="H136" s="28"/>
      <c r="I136" s="28"/>
      <c r="J136" s="28"/>
      <c r="K136" s="23">
        <f t="shared" si="10"/>
        <v>0</v>
      </c>
      <c r="L136" s="28"/>
      <c r="M136" s="28"/>
      <c r="N136" s="28"/>
      <c r="O136" s="28"/>
      <c r="P136" s="28"/>
      <c r="Q136" s="28"/>
      <c r="R136" s="28">
        <f t="shared" si="9"/>
        <v>0</v>
      </c>
      <c r="U136" s="25"/>
    </row>
    <row r="137" spans="1:21" s="52" customFormat="1" ht="32.25" hidden="1" customHeight="1">
      <c r="A137" s="48"/>
      <c r="B137" s="31"/>
      <c r="C137" s="1"/>
      <c r="D137" s="33"/>
      <c r="E137" s="41" t="s">
        <v>117</v>
      </c>
      <c r="F137" s="23">
        <f t="shared" si="8"/>
        <v>0</v>
      </c>
      <c r="G137" s="28"/>
      <c r="H137" s="28"/>
      <c r="I137" s="28"/>
      <c r="J137" s="28"/>
      <c r="K137" s="23">
        <f t="shared" si="10"/>
        <v>0</v>
      </c>
      <c r="L137" s="28"/>
      <c r="M137" s="28"/>
      <c r="N137" s="28"/>
      <c r="O137" s="28"/>
      <c r="P137" s="28"/>
      <c r="Q137" s="28"/>
      <c r="R137" s="28">
        <f t="shared" si="9"/>
        <v>0</v>
      </c>
      <c r="U137" s="25"/>
    </row>
    <row r="138" spans="1:21" s="52" customFormat="1" ht="32.25" customHeight="1">
      <c r="A138" s="63">
        <v>4016150</v>
      </c>
      <c r="B138" s="31">
        <v>100602</v>
      </c>
      <c r="C138" s="1" t="s">
        <v>426</v>
      </c>
      <c r="D138" s="33" t="s">
        <v>427</v>
      </c>
      <c r="E138" s="41"/>
      <c r="F138" s="23">
        <f t="shared" si="8"/>
        <v>8753765</v>
      </c>
      <c r="G138" s="28"/>
      <c r="H138" s="28"/>
      <c r="I138" s="28"/>
      <c r="J138" s="28">
        <v>8753765</v>
      </c>
      <c r="K138" s="23">
        <f t="shared" si="10"/>
        <v>0</v>
      </c>
      <c r="L138" s="28"/>
      <c r="M138" s="28"/>
      <c r="N138" s="28"/>
      <c r="O138" s="28"/>
      <c r="P138" s="28"/>
      <c r="Q138" s="28"/>
      <c r="R138" s="28">
        <f t="shared" si="9"/>
        <v>8753765</v>
      </c>
      <c r="U138" s="25"/>
    </row>
    <row r="139" spans="1:21" s="7" customFormat="1" ht="33.75" customHeight="1">
      <c r="A139" s="1" t="s">
        <v>256</v>
      </c>
      <c r="B139" s="31">
        <v>150101</v>
      </c>
      <c r="C139" s="1" t="s">
        <v>171</v>
      </c>
      <c r="D139" s="45" t="s">
        <v>322</v>
      </c>
      <c r="E139" s="39" t="s">
        <v>22</v>
      </c>
      <c r="F139" s="23">
        <f t="shared" si="8"/>
        <v>0</v>
      </c>
      <c r="G139" s="28"/>
      <c r="H139" s="29"/>
      <c r="I139" s="29"/>
      <c r="J139" s="29"/>
      <c r="K139" s="23">
        <f t="shared" si="10"/>
        <v>5032618</v>
      </c>
      <c r="L139" s="29"/>
      <c r="M139" s="28"/>
      <c r="N139" s="29"/>
      <c r="O139" s="29">
        <f>2041500+10000+400000+50000+300000+150000+25000+1000000+400000+25000+423705+500000+100000+50000+50000-150000-1000000+500000+50000+150000+72700+9813+24900-150000</f>
        <v>5032618</v>
      </c>
      <c r="P139" s="29">
        <f>O139</f>
        <v>5032618</v>
      </c>
      <c r="Q139" s="29">
        <f>P139</f>
        <v>5032618</v>
      </c>
      <c r="R139" s="28">
        <f t="shared" si="9"/>
        <v>5032618</v>
      </c>
      <c r="U139" s="8"/>
    </row>
    <row r="140" spans="1:21" s="7" customFormat="1" ht="32.25" hidden="1" customHeight="1">
      <c r="A140" s="1" t="s">
        <v>295</v>
      </c>
      <c r="B140" s="31"/>
      <c r="C140" s="1"/>
      <c r="D140" s="33"/>
      <c r="E140" s="41" t="s">
        <v>26</v>
      </c>
      <c r="F140" s="23">
        <f t="shared" si="8"/>
        <v>0</v>
      </c>
      <c r="G140" s="28"/>
      <c r="H140" s="29"/>
      <c r="I140" s="29"/>
      <c r="J140" s="29"/>
      <c r="K140" s="23">
        <f t="shared" si="10"/>
        <v>0</v>
      </c>
      <c r="L140" s="29"/>
      <c r="M140" s="28"/>
      <c r="N140" s="29"/>
      <c r="O140" s="29"/>
      <c r="P140" s="29"/>
      <c r="Q140" s="29"/>
      <c r="R140" s="28">
        <f t="shared" si="9"/>
        <v>0</v>
      </c>
      <c r="U140" s="8"/>
    </row>
    <row r="141" spans="1:21" s="7" customFormat="1" ht="32.25" hidden="1" customHeight="1">
      <c r="A141" s="1" t="s">
        <v>296</v>
      </c>
      <c r="B141" s="31"/>
      <c r="C141" s="1"/>
      <c r="D141" s="33"/>
      <c r="E141" s="39" t="e">
        <f>#REF!</f>
        <v>#REF!</v>
      </c>
      <c r="F141" s="23">
        <f t="shared" si="8"/>
        <v>0</v>
      </c>
      <c r="G141" s="28"/>
      <c r="H141" s="29"/>
      <c r="I141" s="29"/>
      <c r="J141" s="29"/>
      <c r="K141" s="23">
        <f t="shared" si="10"/>
        <v>0</v>
      </c>
      <c r="L141" s="29"/>
      <c r="M141" s="28"/>
      <c r="N141" s="29"/>
      <c r="O141" s="29"/>
      <c r="P141" s="29"/>
      <c r="Q141" s="29"/>
      <c r="R141" s="28">
        <f t="shared" si="9"/>
        <v>0</v>
      </c>
      <c r="U141" s="8"/>
    </row>
    <row r="142" spans="1:21" s="7" customFormat="1" ht="32.25" hidden="1" customHeight="1">
      <c r="A142" s="1" t="s">
        <v>297</v>
      </c>
      <c r="B142" s="31"/>
      <c r="C142" s="1"/>
      <c r="D142" s="33"/>
      <c r="E142" s="39" t="s">
        <v>46</v>
      </c>
      <c r="F142" s="23">
        <f t="shared" si="8"/>
        <v>0</v>
      </c>
      <c r="G142" s="28"/>
      <c r="H142" s="29"/>
      <c r="I142" s="29"/>
      <c r="J142" s="29"/>
      <c r="K142" s="23">
        <f t="shared" si="10"/>
        <v>0</v>
      </c>
      <c r="L142" s="29"/>
      <c r="M142" s="28"/>
      <c r="N142" s="29"/>
      <c r="O142" s="29">
        <f>3000000-3000000</f>
        <v>0</v>
      </c>
      <c r="P142" s="29"/>
      <c r="Q142" s="29"/>
      <c r="R142" s="28">
        <f t="shared" si="9"/>
        <v>0</v>
      </c>
      <c r="U142" s="8"/>
    </row>
    <row r="143" spans="1:21" s="7" customFormat="1" ht="32.25" hidden="1" customHeight="1">
      <c r="A143" s="1" t="s">
        <v>298</v>
      </c>
      <c r="B143" s="31"/>
      <c r="C143" s="1"/>
      <c r="D143" s="33"/>
      <c r="E143" s="41" t="s">
        <v>98</v>
      </c>
      <c r="F143" s="23">
        <f t="shared" si="8"/>
        <v>0</v>
      </c>
      <c r="G143" s="28"/>
      <c r="H143" s="29"/>
      <c r="I143" s="29"/>
      <c r="J143" s="29"/>
      <c r="K143" s="23">
        <f t="shared" si="10"/>
        <v>0</v>
      </c>
      <c r="L143" s="29"/>
      <c r="M143" s="28"/>
      <c r="N143" s="29"/>
      <c r="O143" s="29"/>
      <c r="P143" s="29"/>
      <c r="Q143" s="29"/>
      <c r="R143" s="28">
        <f t="shared" si="9"/>
        <v>0</v>
      </c>
      <c r="U143" s="8"/>
    </row>
    <row r="144" spans="1:21" s="7" customFormat="1" ht="27" customHeight="1">
      <c r="A144" s="1" t="s">
        <v>395</v>
      </c>
      <c r="B144" s="31">
        <v>150122</v>
      </c>
      <c r="C144" s="1" t="s">
        <v>191</v>
      </c>
      <c r="D144" s="45" t="s">
        <v>396</v>
      </c>
      <c r="E144" s="41" t="s">
        <v>188</v>
      </c>
      <c r="F144" s="23">
        <f>G144+J144</f>
        <v>0</v>
      </c>
      <c r="G144" s="28"/>
      <c r="H144" s="29"/>
      <c r="I144" s="29"/>
      <c r="J144" s="29"/>
      <c r="K144" s="23">
        <f t="shared" si="10"/>
        <v>2861850</v>
      </c>
      <c r="L144" s="29"/>
      <c r="M144" s="28"/>
      <c r="N144" s="29"/>
      <c r="O144" s="29">
        <f>1253600+145000+38250+800000+100000+375000+150000</f>
        <v>2861850</v>
      </c>
      <c r="P144" s="29">
        <f t="shared" ref="P144:Q146" si="12">O144</f>
        <v>2861850</v>
      </c>
      <c r="Q144" s="29">
        <f t="shared" si="12"/>
        <v>2861850</v>
      </c>
      <c r="R144" s="28">
        <f t="shared" si="9"/>
        <v>2861850</v>
      </c>
      <c r="U144" s="8"/>
    </row>
    <row r="145" spans="1:21" s="7" customFormat="1" ht="27" customHeight="1">
      <c r="A145" s="1" t="s">
        <v>412</v>
      </c>
      <c r="B145" s="31">
        <v>150201</v>
      </c>
      <c r="C145" s="1" t="s">
        <v>175</v>
      </c>
      <c r="D145" s="45" t="s">
        <v>413</v>
      </c>
      <c r="E145" s="41"/>
      <c r="F145" s="23"/>
      <c r="G145" s="28"/>
      <c r="H145" s="29"/>
      <c r="I145" s="29"/>
      <c r="J145" s="29"/>
      <c r="K145" s="23">
        <f t="shared" si="10"/>
        <v>242000</v>
      </c>
      <c r="L145" s="29"/>
      <c r="M145" s="28"/>
      <c r="N145" s="29"/>
      <c r="O145" s="29">
        <f>100000+140000+2000</f>
        <v>242000</v>
      </c>
      <c r="P145" s="29">
        <f t="shared" si="12"/>
        <v>242000</v>
      </c>
      <c r="Q145" s="29">
        <f t="shared" si="12"/>
        <v>242000</v>
      </c>
      <c r="R145" s="28">
        <f t="shared" si="9"/>
        <v>242000</v>
      </c>
      <c r="U145" s="8"/>
    </row>
    <row r="146" spans="1:21" s="7" customFormat="1" ht="28.5" customHeight="1">
      <c r="A146" s="1" t="s">
        <v>257</v>
      </c>
      <c r="B146" s="31">
        <v>150202</v>
      </c>
      <c r="C146" s="1" t="s">
        <v>172</v>
      </c>
      <c r="D146" s="45" t="s">
        <v>31</v>
      </c>
      <c r="E146" s="41" t="s">
        <v>31</v>
      </c>
      <c r="F146" s="23">
        <f t="shared" ref="F146:F168" si="13">G146+J146</f>
        <v>50000</v>
      </c>
      <c r="G146" s="56">
        <v>50000</v>
      </c>
      <c r="H146" s="29"/>
      <c r="I146" s="29"/>
      <c r="J146" s="29"/>
      <c r="K146" s="23">
        <f t="shared" si="10"/>
        <v>530000</v>
      </c>
      <c r="L146" s="29"/>
      <c r="M146" s="28"/>
      <c r="N146" s="29"/>
      <c r="O146" s="29">
        <f>400000+50000+80000</f>
        <v>530000</v>
      </c>
      <c r="P146" s="29">
        <f t="shared" si="12"/>
        <v>530000</v>
      </c>
      <c r="Q146" s="29">
        <f t="shared" si="12"/>
        <v>530000</v>
      </c>
      <c r="R146" s="28">
        <f t="shared" si="9"/>
        <v>580000</v>
      </c>
      <c r="U146" s="8"/>
    </row>
    <row r="147" spans="1:21" s="52" customFormat="1" ht="27" customHeight="1">
      <c r="A147" s="1" t="s">
        <v>258</v>
      </c>
      <c r="B147" s="31">
        <v>170703</v>
      </c>
      <c r="C147" s="1" t="s">
        <v>173</v>
      </c>
      <c r="D147" s="45" t="s">
        <v>367</v>
      </c>
      <c r="E147" s="41" t="s">
        <v>90</v>
      </c>
      <c r="F147" s="23">
        <f t="shared" si="13"/>
        <v>5909554</v>
      </c>
      <c r="G147" s="28">
        <f>2000000+717000+2000000+192554+1000000</f>
        <v>5909554</v>
      </c>
      <c r="H147" s="28"/>
      <c r="I147" s="28"/>
      <c r="J147" s="28"/>
      <c r="K147" s="23">
        <f t="shared" si="10"/>
        <v>3189000</v>
      </c>
      <c r="L147" s="28"/>
      <c r="M147" s="28"/>
      <c r="N147" s="28"/>
      <c r="O147" s="28">
        <f>150000+1920000+50000+269000+506600+293400</f>
        <v>3189000</v>
      </c>
      <c r="P147" s="28">
        <f>150000+1920000+50000+269000+506600+293400</f>
        <v>3189000</v>
      </c>
      <c r="Q147" s="28">
        <f>150000+50000+269000+506600</f>
        <v>975600</v>
      </c>
      <c r="R147" s="28">
        <f t="shared" si="9"/>
        <v>9098554</v>
      </c>
      <c r="U147" s="25"/>
    </row>
    <row r="148" spans="1:21" s="7" customFormat="1" ht="32.25" hidden="1" customHeight="1">
      <c r="A148" s="1" t="s">
        <v>299</v>
      </c>
      <c r="B148" s="31"/>
      <c r="C148" s="1"/>
      <c r="D148" s="33"/>
      <c r="E148" s="41" t="s">
        <v>91</v>
      </c>
      <c r="F148" s="23">
        <f t="shared" si="13"/>
        <v>0</v>
      </c>
      <c r="G148" s="28"/>
      <c r="H148" s="29"/>
      <c r="I148" s="29"/>
      <c r="J148" s="29"/>
      <c r="K148" s="23">
        <f t="shared" si="10"/>
        <v>0</v>
      </c>
      <c r="L148" s="29"/>
      <c r="M148" s="28"/>
      <c r="N148" s="29"/>
      <c r="O148" s="29"/>
      <c r="P148" s="29"/>
      <c r="Q148" s="29"/>
      <c r="R148" s="28">
        <f t="shared" si="9"/>
        <v>0</v>
      </c>
      <c r="U148" s="8"/>
    </row>
    <row r="149" spans="1:21" s="7" customFormat="1" ht="28.5" customHeight="1">
      <c r="A149" s="1" t="s">
        <v>300</v>
      </c>
      <c r="B149" s="31">
        <v>180409</v>
      </c>
      <c r="C149" s="1" t="s">
        <v>185</v>
      </c>
      <c r="D149" s="45" t="s">
        <v>368</v>
      </c>
      <c r="E149" s="41" t="s">
        <v>186</v>
      </c>
      <c r="F149" s="23"/>
      <c r="G149" s="28"/>
      <c r="H149" s="29"/>
      <c r="I149" s="29"/>
      <c r="J149" s="29"/>
      <c r="K149" s="23">
        <f t="shared" si="10"/>
        <v>8352000</v>
      </c>
      <c r="L149" s="29"/>
      <c r="M149" s="28"/>
      <c r="N149" s="29"/>
      <c r="O149" s="29">
        <f>2415077+3164923+80000-80000+2581000+190000+1000</f>
        <v>8352000</v>
      </c>
      <c r="P149" s="29">
        <f>2415077+3164923+80000-80000+2581000+190000+1000</f>
        <v>8352000</v>
      </c>
      <c r="Q149" s="29">
        <f>3164923+80000-80000+190000+1000</f>
        <v>3355923</v>
      </c>
      <c r="R149" s="28">
        <f t="shared" si="9"/>
        <v>8352000</v>
      </c>
      <c r="U149" s="8"/>
    </row>
    <row r="150" spans="1:21" s="7" customFormat="1" ht="40.15" customHeight="1">
      <c r="A150" s="1" t="s">
        <v>259</v>
      </c>
      <c r="B150" s="31">
        <v>210105</v>
      </c>
      <c r="C150" s="1" t="s">
        <v>155</v>
      </c>
      <c r="D150" s="45" t="s">
        <v>325</v>
      </c>
      <c r="E150" s="41" t="s">
        <v>96</v>
      </c>
      <c r="F150" s="23">
        <f t="shared" si="13"/>
        <v>100000</v>
      </c>
      <c r="G150" s="28">
        <v>100000</v>
      </c>
      <c r="H150" s="29"/>
      <c r="I150" s="29"/>
      <c r="J150" s="29"/>
      <c r="K150" s="23">
        <f t="shared" si="10"/>
        <v>0</v>
      </c>
      <c r="L150" s="29"/>
      <c r="M150" s="28"/>
      <c r="N150" s="29"/>
      <c r="O150" s="29"/>
      <c r="P150" s="29"/>
      <c r="Q150" s="29"/>
      <c r="R150" s="28">
        <f t="shared" si="9"/>
        <v>100000</v>
      </c>
      <c r="U150" s="8"/>
    </row>
    <row r="151" spans="1:21" s="7" customFormat="1" ht="30" customHeight="1">
      <c r="A151" s="1" t="s">
        <v>260</v>
      </c>
      <c r="B151" s="31">
        <v>210110</v>
      </c>
      <c r="C151" s="1" t="s">
        <v>155</v>
      </c>
      <c r="D151" s="45" t="s">
        <v>369</v>
      </c>
      <c r="E151" s="41" t="s">
        <v>47</v>
      </c>
      <c r="F151" s="23">
        <f t="shared" si="13"/>
        <v>100000</v>
      </c>
      <c r="G151" s="28">
        <v>100000</v>
      </c>
      <c r="H151" s="29"/>
      <c r="I151" s="29"/>
      <c r="J151" s="29"/>
      <c r="K151" s="23">
        <f t="shared" si="10"/>
        <v>0</v>
      </c>
      <c r="L151" s="29"/>
      <c r="M151" s="28"/>
      <c r="N151" s="29"/>
      <c r="O151" s="29"/>
      <c r="P151" s="29"/>
      <c r="Q151" s="29"/>
      <c r="R151" s="28">
        <f t="shared" si="9"/>
        <v>100000</v>
      </c>
      <c r="U151" s="8"/>
    </row>
    <row r="152" spans="1:21" s="7" customFormat="1" ht="33.75" customHeight="1">
      <c r="A152" s="1" t="s">
        <v>261</v>
      </c>
      <c r="B152" s="31">
        <v>240601</v>
      </c>
      <c r="C152" s="1" t="s">
        <v>174</v>
      </c>
      <c r="D152" s="45" t="s">
        <v>370</v>
      </c>
      <c r="E152" s="41" t="s">
        <v>136</v>
      </c>
      <c r="F152" s="23">
        <f t="shared" si="13"/>
        <v>0</v>
      </c>
      <c r="G152" s="28"/>
      <c r="H152" s="29"/>
      <c r="I152" s="29"/>
      <c r="J152" s="29"/>
      <c r="K152" s="23">
        <f t="shared" si="10"/>
        <v>372561</v>
      </c>
      <c r="L152" s="29">
        <f>270000+102561</f>
        <v>372561</v>
      </c>
      <c r="M152" s="28"/>
      <c r="N152" s="29"/>
      <c r="O152" s="29"/>
      <c r="P152" s="29"/>
      <c r="Q152" s="29"/>
      <c r="R152" s="28">
        <f t="shared" si="9"/>
        <v>372561</v>
      </c>
      <c r="U152" s="8"/>
    </row>
    <row r="153" spans="1:21" s="7" customFormat="1" ht="30" customHeight="1">
      <c r="A153" s="1" t="s">
        <v>392</v>
      </c>
      <c r="B153" s="31">
        <v>250404</v>
      </c>
      <c r="C153" s="1" t="s">
        <v>156</v>
      </c>
      <c r="D153" s="45" t="s">
        <v>20</v>
      </c>
      <c r="E153" s="41" t="s">
        <v>20</v>
      </c>
      <c r="F153" s="23">
        <f t="shared" si="13"/>
        <v>4093590</v>
      </c>
      <c r="G153" s="28">
        <f>10000+20000+15000+1070000+916000+190000+80000+20000+150000+72000+196250+350000+40000+80000+63940+239400+6000+290000+198000+87000</f>
        <v>4093590</v>
      </c>
      <c r="H153" s="29"/>
      <c r="I153" s="29"/>
      <c r="J153" s="29"/>
      <c r="K153" s="23">
        <f t="shared" si="10"/>
        <v>0</v>
      </c>
      <c r="L153" s="29"/>
      <c r="M153" s="28"/>
      <c r="N153" s="29"/>
      <c r="O153" s="29"/>
      <c r="P153" s="29"/>
      <c r="Q153" s="29"/>
      <c r="R153" s="28">
        <f t="shared" ref="R153:R172" si="14">F153+K153</f>
        <v>4093590</v>
      </c>
      <c r="U153" s="8"/>
    </row>
    <row r="154" spans="1:21" s="72" customFormat="1" ht="36.75" customHeight="1">
      <c r="A154" s="19" t="s">
        <v>262</v>
      </c>
      <c r="B154" s="19" t="s">
        <v>74</v>
      </c>
      <c r="C154" s="1"/>
      <c r="D154" s="49" t="s">
        <v>82</v>
      </c>
      <c r="E154" s="50" t="s">
        <v>82</v>
      </c>
      <c r="F154" s="23">
        <f t="shared" si="13"/>
        <v>16670877</v>
      </c>
      <c r="G154" s="23">
        <f>G155+G156+G157+G158+G159+G160+G161+G163+G165</f>
        <v>16670877</v>
      </c>
      <c r="H154" s="23">
        <f>H155+H156+H157+H158+H159+H160+H161+H163+H165</f>
        <v>12931670</v>
      </c>
      <c r="I154" s="23">
        <f>I155+I156+I157+I158+I159+I160+I161+I163+I165</f>
        <v>2275430</v>
      </c>
      <c r="J154" s="23">
        <f>J155+J156+J157+J158+J159+J160+J161+J163+J165</f>
        <v>0</v>
      </c>
      <c r="K154" s="23">
        <f t="shared" si="10"/>
        <v>823000</v>
      </c>
      <c r="L154" s="23">
        <f>L155+L156+L157+L158+L159+L160+L161+L162+L165+L164</f>
        <v>498000</v>
      </c>
      <c r="M154" s="23">
        <f>M155+M156+M157+M158+M159+M160+M161+M162+M165+M164</f>
        <v>161120</v>
      </c>
      <c r="N154" s="23">
        <f>N155+N156+N157+N158+N159+N160+N161+N162+N165+N164</f>
        <v>0</v>
      </c>
      <c r="O154" s="23">
        <f>O155+O156+O157+O158+O159+O160+O161+O162+O165+O164+O163</f>
        <v>325000</v>
      </c>
      <c r="P154" s="23">
        <f>P155+P156+P157+P158+P159+P160+P161+P162+P165+P164+P163</f>
        <v>260000</v>
      </c>
      <c r="Q154" s="23">
        <f>P154</f>
        <v>260000</v>
      </c>
      <c r="R154" s="36">
        <f t="shared" si="14"/>
        <v>17493877</v>
      </c>
      <c r="U154" s="25"/>
    </row>
    <row r="155" spans="1:21" s="7" customFormat="1" ht="58.9" customHeight="1">
      <c r="A155" s="1" t="s">
        <v>406</v>
      </c>
      <c r="B155" s="31">
        <v>10116</v>
      </c>
      <c r="C155" s="1" t="s">
        <v>143</v>
      </c>
      <c r="D155" s="26" t="s">
        <v>419</v>
      </c>
      <c r="E155" s="41" t="s">
        <v>5</v>
      </c>
      <c r="F155" s="23">
        <f t="shared" si="13"/>
        <v>576000</v>
      </c>
      <c r="G155" s="28">
        <f>476000+100000</f>
        <v>576000</v>
      </c>
      <c r="H155" s="29">
        <f>409900+100000</f>
        <v>509900</v>
      </c>
      <c r="I155" s="29">
        <v>25300</v>
      </c>
      <c r="J155" s="29"/>
      <c r="K155" s="23">
        <f t="shared" si="10"/>
        <v>0</v>
      </c>
      <c r="L155" s="29"/>
      <c r="M155" s="28"/>
      <c r="N155" s="29"/>
      <c r="O155" s="29"/>
      <c r="P155" s="29"/>
      <c r="Q155" s="29"/>
      <c r="R155" s="28">
        <f t="shared" si="14"/>
        <v>576000</v>
      </c>
      <c r="U155" s="8"/>
    </row>
    <row r="156" spans="1:21" s="7" customFormat="1" ht="36.6" customHeight="1">
      <c r="A156" s="1" t="s">
        <v>263</v>
      </c>
      <c r="B156" s="31">
        <v>110104</v>
      </c>
      <c r="C156" s="1" t="s">
        <v>175</v>
      </c>
      <c r="D156" s="45" t="s">
        <v>371</v>
      </c>
      <c r="E156" s="41" t="s">
        <v>32</v>
      </c>
      <c r="F156" s="23">
        <f t="shared" si="13"/>
        <v>766000</v>
      </c>
      <c r="G156" s="28">
        <f>300000+50000+300000+60000+26000+30000</f>
        <v>766000</v>
      </c>
      <c r="H156" s="29"/>
      <c r="I156" s="29"/>
      <c r="J156" s="29"/>
      <c r="K156" s="23">
        <f t="shared" si="10"/>
        <v>50000</v>
      </c>
      <c r="L156" s="29"/>
      <c r="M156" s="28"/>
      <c r="N156" s="29"/>
      <c r="O156" s="29">
        <v>50000</v>
      </c>
      <c r="P156" s="29">
        <v>50000</v>
      </c>
      <c r="Q156" s="29">
        <v>50000</v>
      </c>
      <c r="R156" s="28">
        <f t="shared" si="14"/>
        <v>816000</v>
      </c>
      <c r="U156" s="8"/>
    </row>
    <row r="157" spans="1:21" s="7" customFormat="1" ht="37.5" customHeight="1">
      <c r="A157" s="1" t="s">
        <v>264</v>
      </c>
      <c r="B157" s="31">
        <v>110201</v>
      </c>
      <c r="C157" s="1" t="s">
        <v>377</v>
      </c>
      <c r="D157" s="45" t="s">
        <v>372</v>
      </c>
      <c r="E157" s="39" t="s">
        <v>14</v>
      </c>
      <c r="F157" s="23">
        <f t="shared" si="13"/>
        <v>2754285</v>
      </c>
      <c r="G157" s="28">
        <f>2497650+5738+1230+50000+4630-22000+22300+191000+3737</f>
        <v>2754285</v>
      </c>
      <c r="H157" s="29">
        <f>1959300+191000</f>
        <v>2150300</v>
      </c>
      <c r="I157" s="29">
        <f>526350-9150</f>
        <v>517200</v>
      </c>
      <c r="J157" s="29"/>
      <c r="K157" s="23">
        <f t="shared" si="10"/>
        <v>24500</v>
      </c>
      <c r="L157" s="29">
        <v>3000</v>
      </c>
      <c r="M157" s="28"/>
      <c r="N157" s="29"/>
      <c r="O157" s="29">
        <v>21500</v>
      </c>
      <c r="P157" s="29">
        <f t="shared" ref="P157:Q159" si="15">O157</f>
        <v>21500</v>
      </c>
      <c r="Q157" s="29">
        <f t="shared" si="15"/>
        <v>21500</v>
      </c>
      <c r="R157" s="28">
        <f t="shared" si="14"/>
        <v>2778785</v>
      </c>
      <c r="U157" s="8"/>
    </row>
    <row r="158" spans="1:21" s="7" customFormat="1" ht="39" customHeight="1">
      <c r="A158" s="1" t="s">
        <v>265</v>
      </c>
      <c r="B158" s="31">
        <v>110202</v>
      </c>
      <c r="C158" s="1" t="s">
        <v>377</v>
      </c>
      <c r="D158" s="45" t="s">
        <v>373</v>
      </c>
      <c r="E158" s="41" t="s">
        <v>15</v>
      </c>
      <c r="F158" s="23">
        <f t="shared" si="13"/>
        <v>1647272</v>
      </c>
      <c r="G158" s="28">
        <f>1513900+8100+15000-76000+12370+42902+73500+30000+27500</f>
        <v>1647272</v>
      </c>
      <c r="H158" s="29">
        <f>1129700+73500</f>
        <v>1203200</v>
      </c>
      <c r="I158" s="73">
        <f>341000-76000-2600</f>
        <v>262400</v>
      </c>
      <c r="J158" s="73"/>
      <c r="K158" s="23">
        <f t="shared" si="10"/>
        <v>103500</v>
      </c>
      <c r="L158" s="29">
        <v>35000</v>
      </c>
      <c r="M158" s="28">
        <v>6100</v>
      </c>
      <c r="N158" s="29"/>
      <c r="O158" s="29">
        <f>20000+76000-27500</f>
        <v>68500</v>
      </c>
      <c r="P158" s="29">
        <f t="shared" si="15"/>
        <v>68500</v>
      </c>
      <c r="Q158" s="29">
        <f t="shared" si="15"/>
        <v>68500</v>
      </c>
      <c r="R158" s="28">
        <f t="shared" si="14"/>
        <v>1750772</v>
      </c>
      <c r="U158" s="8"/>
    </row>
    <row r="159" spans="1:21" s="7" customFormat="1" ht="37.5" customHeight="1">
      <c r="A159" s="1" t="s">
        <v>266</v>
      </c>
      <c r="B159" s="31">
        <v>110204</v>
      </c>
      <c r="C159" s="1" t="s">
        <v>176</v>
      </c>
      <c r="D159" s="45" t="s">
        <v>374</v>
      </c>
      <c r="E159" s="41" t="s">
        <v>16</v>
      </c>
      <c r="F159" s="23">
        <f t="shared" si="13"/>
        <v>1411770</v>
      </c>
      <c r="G159" s="28">
        <f>1289730+3069+27471+50500+20000+21000</f>
        <v>1411770</v>
      </c>
      <c r="H159" s="29">
        <f>910100+50500</f>
        <v>960600</v>
      </c>
      <c r="I159" s="29">
        <f>376030-4700</f>
        <v>371330</v>
      </c>
      <c r="J159" s="29"/>
      <c r="K159" s="23">
        <f t="shared" ref="K159:K172" si="16">L159+O159</f>
        <v>35000</v>
      </c>
      <c r="L159" s="29">
        <v>35000</v>
      </c>
      <c r="M159" s="28">
        <v>13500</v>
      </c>
      <c r="N159" s="29"/>
      <c r="O159" s="29"/>
      <c r="P159" s="29">
        <f t="shared" si="15"/>
        <v>0</v>
      </c>
      <c r="Q159" s="29">
        <f t="shared" si="15"/>
        <v>0</v>
      </c>
      <c r="R159" s="28">
        <f t="shared" si="14"/>
        <v>1446770</v>
      </c>
      <c r="U159" s="8"/>
    </row>
    <row r="160" spans="1:21" s="7" customFormat="1" ht="35.25" customHeight="1">
      <c r="A160" s="1" t="s">
        <v>301</v>
      </c>
      <c r="B160" s="31">
        <v>110205</v>
      </c>
      <c r="C160" s="1" t="s">
        <v>159</v>
      </c>
      <c r="D160" s="45" t="s">
        <v>375</v>
      </c>
      <c r="E160" s="41" t="s">
        <v>17</v>
      </c>
      <c r="F160" s="23">
        <f t="shared" si="13"/>
        <v>9095750</v>
      </c>
      <c r="G160" s="28">
        <f>8123420+22000+65000+22000+729000+25000+60000+49330</f>
        <v>9095750</v>
      </c>
      <c r="H160" s="37">
        <f>7019970+729000</f>
        <v>7748970</v>
      </c>
      <c r="I160" s="29">
        <f>1089050-17350</f>
        <v>1071700</v>
      </c>
      <c r="J160" s="29"/>
      <c r="K160" s="23">
        <f t="shared" si="16"/>
        <v>610000</v>
      </c>
      <c r="L160" s="29">
        <v>425000</v>
      </c>
      <c r="M160" s="28">
        <v>141520</v>
      </c>
      <c r="N160" s="29"/>
      <c r="O160" s="29">
        <f>65000+120000</f>
        <v>185000</v>
      </c>
      <c r="P160" s="29">
        <v>120000</v>
      </c>
      <c r="Q160" s="29">
        <v>120000</v>
      </c>
      <c r="R160" s="28">
        <f t="shared" si="14"/>
        <v>9705750</v>
      </c>
      <c r="U160" s="8"/>
    </row>
    <row r="161" spans="1:21" s="7" customFormat="1" ht="33" customHeight="1">
      <c r="A161" s="1" t="s">
        <v>267</v>
      </c>
      <c r="B161" s="31">
        <v>110502</v>
      </c>
      <c r="C161" s="1" t="s">
        <v>175</v>
      </c>
      <c r="D161" s="45" t="s">
        <v>376</v>
      </c>
      <c r="E161" s="41" t="s">
        <v>30</v>
      </c>
      <c r="F161" s="23">
        <f t="shared" si="13"/>
        <v>419800</v>
      </c>
      <c r="G161" s="28">
        <v>419800</v>
      </c>
      <c r="H161" s="29">
        <v>358700</v>
      </c>
      <c r="I161" s="29">
        <v>27500</v>
      </c>
      <c r="J161" s="29"/>
      <c r="K161" s="23">
        <f t="shared" si="16"/>
        <v>0</v>
      </c>
      <c r="L161" s="29"/>
      <c r="M161" s="28"/>
      <c r="N161" s="29"/>
      <c r="O161" s="29"/>
      <c r="P161" s="29"/>
      <c r="Q161" s="29"/>
      <c r="R161" s="28">
        <f t="shared" si="14"/>
        <v>419800</v>
      </c>
      <c r="U161" s="8"/>
    </row>
    <row r="162" spans="1:21" s="7" customFormat="1" ht="384.75" hidden="1" customHeight="1">
      <c r="A162" s="1" t="s">
        <v>302</v>
      </c>
      <c r="B162" s="31">
        <v>110503</v>
      </c>
      <c r="C162" s="1" t="s">
        <v>153</v>
      </c>
      <c r="D162" s="33"/>
      <c r="E162" s="41" t="str">
        <f>E139</f>
        <v>Капітальні вкладення</v>
      </c>
      <c r="F162" s="23">
        <f t="shared" si="13"/>
        <v>0</v>
      </c>
      <c r="G162" s="28"/>
      <c r="H162" s="29"/>
      <c r="I162" s="29"/>
      <c r="J162" s="29"/>
      <c r="K162" s="23">
        <f t="shared" si="16"/>
        <v>0</v>
      </c>
      <c r="L162" s="29"/>
      <c r="M162" s="28"/>
      <c r="N162" s="29"/>
      <c r="O162" s="29"/>
      <c r="P162" s="29"/>
      <c r="Q162" s="29"/>
      <c r="R162" s="28">
        <f t="shared" si="14"/>
        <v>0</v>
      </c>
      <c r="U162" s="8"/>
    </row>
    <row r="163" spans="1:21" s="7" customFormat="1" ht="36.75" customHeight="1">
      <c r="A163" s="1" t="s">
        <v>393</v>
      </c>
      <c r="B163" s="31">
        <v>150201</v>
      </c>
      <c r="C163" s="1" t="s">
        <v>171</v>
      </c>
      <c r="D163" s="45" t="s">
        <v>322</v>
      </c>
      <c r="E163" s="41" t="s">
        <v>190</v>
      </c>
      <c r="F163" s="23">
        <f t="shared" si="13"/>
        <v>0</v>
      </c>
      <c r="G163" s="28"/>
      <c r="H163" s="29"/>
      <c r="I163" s="29"/>
      <c r="J163" s="29"/>
      <c r="K163" s="23">
        <f t="shared" si="16"/>
        <v>0</v>
      </c>
      <c r="L163" s="29"/>
      <c r="M163" s="28"/>
      <c r="N163" s="29"/>
      <c r="O163" s="29"/>
      <c r="P163" s="29">
        <f>O163</f>
        <v>0</v>
      </c>
      <c r="Q163" s="29">
        <f>P163</f>
        <v>0</v>
      </c>
      <c r="R163" s="28">
        <f t="shared" si="14"/>
        <v>0</v>
      </c>
      <c r="U163" s="8"/>
    </row>
    <row r="164" spans="1:21" s="7" customFormat="1" ht="35.25" customHeight="1">
      <c r="A164" s="1" t="s">
        <v>303</v>
      </c>
      <c r="B164" s="31">
        <v>150122</v>
      </c>
      <c r="C164" s="1" t="s">
        <v>191</v>
      </c>
      <c r="D164" s="45" t="s">
        <v>323</v>
      </c>
      <c r="E164" s="41" t="s">
        <v>46</v>
      </c>
      <c r="F164" s="23">
        <f t="shared" si="13"/>
        <v>0</v>
      </c>
      <c r="G164" s="28"/>
      <c r="H164" s="29"/>
      <c r="I164" s="29"/>
      <c r="J164" s="29"/>
      <c r="K164" s="23">
        <f t="shared" si="16"/>
        <v>0</v>
      </c>
      <c r="L164" s="29"/>
      <c r="M164" s="28"/>
      <c r="N164" s="29"/>
      <c r="O164" s="29"/>
      <c r="P164" s="29">
        <f>O164</f>
        <v>0</v>
      </c>
      <c r="Q164" s="29">
        <f>P164</f>
        <v>0</v>
      </c>
      <c r="R164" s="28">
        <f t="shared" si="14"/>
        <v>0</v>
      </c>
      <c r="U164" s="8"/>
    </row>
    <row r="165" spans="1:21" s="7" customFormat="1" ht="35.25" customHeight="1">
      <c r="A165" s="1" t="s">
        <v>394</v>
      </c>
      <c r="B165" s="31">
        <v>250404</v>
      </c>
      <c r="C165" s="1" t="s">
        <v>156</v>
      </c>
      <c r="D165" s="38" t="s">
        <v>66</v>
      </c>
      <c r="E165" s="41" t="s">
        <v>66</v>
      </c>
      <c r="F165" s="23">
        <f t="shared" si="13"/>
        <v>0</v>
      </c>
      <c r="G165" s="28"/>
      <c r="H165" s="29"/>
      <c r="I165" s="29"/>
      <c r="J165" s="29"/>
      <c r="K165" s="23">
        <f t="shared" si="16"/>
        <v>0</v>
      </c>
      <c r="L165" s="29"/>
      <c r="M165" s="28"/>
      <c r="N165" s="29"/>
      <c r="O165" s="29"/>
      <c r="P165" s="29"/>
      <c r="Q165" s="29"/>
      <c r="R165" s="28">
        <f t="shared" si="14"/>
        <v>0</v>
      </c>
      <c r="U165" s="8"/>
    </row>
    <row r="166" spans="1:21" s="72" customFormat="1" ht="36" customHeight="1">
      <c r="A166" s="19" t="s">
        <v>268</v>
      </c>
      <c r="B166" s="74">
        <v>75</v>
      </c>
      <c r="C166" s="48"/>
      <c r="D166" s="49" t="s">
        <v>8</v>
      </c>
      <c r="E166" s="50" t="s">
        <v>8</v>
      </c>
      <c r="F166" s="23">
        <f t="shared" ref="F166:Q166" si="17">F167+F168</f>
        <v>2060000</v>
      </c>
      <c r="G166" s="23">
        <f t="shared" si="17"/>
        <v>2060000</v>
      </c>
      <c r="H166" s="23">
        <f t="shared" si="17"/>
        <v>1848000</v>
      </c>
      <c r="I166" s="23">
        <f t="shared" si="17"/>
        <v>72000</v>
      </c>
      <c r="J166" s="23">
        <f t="shared" si="17"/>
        <v>0</v>
      </c>
      <c r="K166" s="23">
        <f t="shared" si="17"/>
        <v>50000</v>
      </c>
      <c r="L166" s="23">
        <f t="shared" si="17"/>
        <v>0</v>
      </c>
      <c r="M166" s="23">
        <f t="shared" si="17"/>
        <v>0</v>
      </c>
      <c r="N166" s="23">
        <f t="shared" si="17"/>
        <v>0</v>
      </c>
      <c r="O166" s="23">
        <f t="shared" si="17"/>
        <v>50000</v>
      </c>
      <c r="P166" s="23">
        <f t="shared" si="17"/>
        <v>50000</v>
      </c>
      <c r="Q166" s="23">
        <f t="shared" si="17"/>
        <v>50000</v>
      </c>
      <c r="R166" s="75">
        <f>F166+K166</f>
        <v>2110000</v>
      </c>
      <c r="S166" s="76"/>
      <c r="U166" s="25"/>
    </row>
    <row r="167" spans="1:21" s="7" customFormat="1" ht="56.45" customHeight="1">
      <c r="A167" s="1" t="s">
        <v>407</v>
      </c>
      <c r="B167" s="31">
        <v>10116</v>
      </c>
      <c r="C167" s="1" t="s">
        <v>143</v>
      </c>
      <c r="D167" s="26" t="s">
        <v>419</v>
      </c>
      <c r="E167" s="39" t="s">
        <v>5</v>
      </c>
      <c r="F167" s="23">
        <f t="shared" si="13"/>
        <v>2060000</v>
      </c>
      <c r="G167" s="28">
        <f>1940000+120000</f>
        <v>2060000</v>
      </c>
      <c r="H167" s="29">
        <f>1728000+120000</f>
        <v>1848000</v>
      </c>
      <c r="I167" s="29">
        <v>72000</v>
      </c>
      <c r="J167" s="29"/>
      <c r="K167" s="23">
        <f t="shared" si="16"/>
        <v>50000</v>
      </c>
      <c r="L167" s="29"/>
      <c r="M167" s="28"/>
      <c r="N167" s="29"/>
      <c r="O167" s="29">
        <v>50000</v>
      </c>
      <c r="P167" s="29">
        <v>50000</v>
      </c>
      <c r="Q167" s="29">
        <v>50000</v>
      </c>
      <c r="R167" s="28">
        <f t="shared" si="14"/>
        <v>2110000</v>
      </c>
      <c r="U167" s="8"/>
    </row>
    <row r="168" spans="1:21" s="7" customFormat="1" ht="38.25" customHeight="1">
      <c r="A168" s="1" t="s">
        <v>304</v>
      </c>
      <c r="B168" s="31">
        <v>250404</v>
      </c>
      <c r="C168" s="1" t="s">
        <v>156</v>
      </c>
      <c r="D168" s="33" t="s">
        <v>20</v>
      </c>
      <c r="E168" s="41" t="s">
        <v>66</v>
      </c>
      <c r="F168" s="23">
        <f t="shared" si="13"/>
        <v>0</v>
      </c>
      <c r="G168" s="28"/>
      <c r="H168" s="29"/>
      <c r="I168" s="29"/>
      <c r="J168" s="29"/>
      <c r="K168" s="23">
        <f t="shared" si="16"/>
        <v>0</v>
      </c>
      <c r="L168" s="29"/>
      <c r="M168" s="28"/>
      <c r="N168" s="29"/>
      <c r="O168" s="29"/>
      <c r="P168" s="29"/>
      <c r="Q168" s="29"/>
      <c r="R168" s="28">
        <f t="shared" si="14"/>
        <v>0</v>
      </c>
      <c r="U168" s="8"/>
    </row>
    <row r="169" spans="1:21" s="72" customFormat="1" ht="45.75" customHeight="1">
      <c r="A169" s="19" t="s">
        <v>269</v>
      </c>
      <c r="B169" s="74">
        <v>76</v>
      </c>
      <c r="C169" s="48"/>
      <c r="D169" s="49" t="s">
        <v>424</v>
      </c>
      <c r="E169" s="50" t="s">
        <v>18</v>
      </c>
      <c r="F169" s="23">
        <f>F170+F172</f>
        <v>2500050</v>
      </c>
      <c r="G169" s="23">
        <f>G170+G172+G171</f>
        <v>1173000</v>
      </c>
      <c r="H169" s="23"/>
      <c r="I169" s="23"/>
      <c r="J169" s="23"/>
      <c r="K169" s="23">
        <f t="shared" si="16"/>
        <v>0</v>
      </c>
      <c r="L169" s="23">
        <f>L170</f>
        <v>0</v>
      </c>
      <c r="M169" s="23">
        <f>M170</f>
        <v>0</v>
      </c>
      <c r="N169" s="23">
        <f>N170</f>
        <v>0</v>
      </c>
      <c r="O169" s="23"/>
      <c r="P169" s="23"/>
      <c r="Q169" s="23"/>
      <c r="R169" s="36">
        <f t="shared" si="14"/>
        <v>2500050</v>
      </c>
      <c r="U169" s="25"/>
    </row>
    <row r="170" spans="1:21" s="52" customFormat="1" ht="42.75" customHeight="1">
      <c r="A170" s="1" t="s">
        <v>270</v>
      </c>
      <c r="B170" s="77">
        <v>250102</v>
      </c>
      <c r="C170" s="1" t="s">
        <v>156</v>
      </c>
      <c r="D170" s="45" t="s">
        <v>326</v>
      </c>
      <c r="E170" s="41" t="s">
        <v>18</v>
      </c>
      <c r="F170" s="23">
        <f>1500000+410000+1680000+1125650-190000-1927000-394000-380000-20000-58000-150000-150000-72000-135000+20000+336000-5000-87000-60000-12600-21000</f>
        <v>1410050</v>
      </c>
      <c r="G170" s="28"/>
      <c r="H170" s="28"/>
      <c r="I170" s="28"/>
      <c r="J170" s="28"/>
      <c r="K170" s="23">
        <f t="shared" si="16"/>
        <v>0</v>
      </c>
      <c r="L170" s="28"/>
      <c r="M170" s="28"/>
      <c r="N170" s="28"/>
      <c r="O170" s="28"/>
      <c r="P170" s="28"/>
      <c r="Q170" s="28"/>
      <c r="R170" s="28">
        <f t="shared" si="14"/>
        <v>1410050</v>
      </c>
      <c r="U170" s="25"/>
    </row>
    <row r="171" spans="1:21" s="52" customFormat="1" ht="42.75" customHeight="1">
      <c r="A171" s="1" t="s">
        <v>428</v>
      </c>
      <c r="B171" s="77">
        <v>250344</v>
      </c>
      <c r="C171" s="1" t="s">
        <v>422</v>
      </c>
      <c r="D171" s="45" t="s">
        <v>429</v>
      </c>
      <c r="E171" s="41"/>
      <c r="F171" s="23">
        <f>G171+J171</f>
        <v>83000</v>
      </c>
      <c r="G171" s="28">
        <f>33000+20000+30000</f>
        <v>83000</v>
      </c>
      <c r="H171" s="28"/>
      <c r="I171" s="28"/>
      <c r="J171" s="28"/>
      <c r="K171" s="23">
        <f t="shared" si="16"/>
        <v>0</v>
      </c>
      <c r="L171" s="28"/>
      <c r="M171" s="28"/>
      <c r="N171" s="28"/>
      <c r="O171" s="28"/>
      <c r="P171" s="28"/>
      <c r="Q171" s="28"/>
      <c r="R171" s="28">
        <f t="shared" si="14"/>
        <v>83000</v>
      </c>
      <c r="U171" s="25"/>
    </row>
    <row r="172" spans="1:21" s="52" customFormat="1" ht="42.75" customHeight="1">
      <c r="A172" s="1" t="s">
        <v>421</v>
      </c>
      <c r="B172" s="77">
        <v>250380</v>
      </c>
      <c r="C172" s="1" t="s">
        <v>422</v>
      </c>
      <c r="D172" s="45" t="s">
        <v>423</v>
      </c>
      <c r="E172" s="41"/>
      <c r="F172" s="23">
        <f>G172</f>
        <v>1090000</v>
      </c>
      <c r="G172" s="28">
        <f>90000+1000000+33000-33000</f>
        <v>1090000</v>
      </c>
      <c r="H172" s="28"/>
      <c r="I172" s="28"/>
      <c r="J172" s="28"/>
      <c r="K172" s="23">
        <f t="shared" si="16"/>
        <v>0</v>
      </c>
      <c r="L172" s="28"/>
      <c r="M172" s="28"/>
      <c r="N172" s="28"/>
      <c r="O172" s="28"/>
      <c r="P172" s="28"/>
      <c r="Q172" s="28"/>
      <c r="R172" s="28">
        <f t="shared" si="14"/>
        <v>1090000</v>
      </c>
      <c r="U172" s="25"/>
    </row>
    <row r="173" spans="1:21" s="82" customFormat="1" ht="60.75" customHeight="1">
      <c r="A173" s="78"/>
      <c r="B173" s="78"/>
      <c r="C173" s="78"/>
      <c r="D173" s="79"/>
      <c r="E173" s="80" t="s">
        <v>19</v>
      </c>
      <c r="F173" s="23">
        <f>G173+J173+F170</f>
        <v>579835401.81999993</v>
      </c>
      <c r="G173" s="81">
        <f>G11+G52+G68+G75+G125+G154+G166+G169</f>
        <v>564551586.81999993</v>
      </c>
      <c r="H173" s="81">
        <f>H11+H52+H68+H75+H125+H154+H166</f>
        <v>164753768.51999998</v>
      </c>
      <c r="I173" s="81">
        <f>I11+I52+I68+I75+I125+I154+I166</f>
        <v>26297960</v>
      </c>
      <c r="J173" s="81">
        <f>J11+J52+J68+J75+J125+J154+J166</f>
        <v>13873765</v>
      </c>
      <c r="K173" s="81">
        <f>L173+O173</f>
        <v>38459327</v>
      </c>
      <c r="L173" s="81">
        <f t="shared" ref="L173:Q173" si="18">L11+L52+L68+L75+L125+L154+L166+L169</f>
        <v>7573241</v>
      </c>
      <c r="M173" s="81">
        <f t="shared" si="18"/>
        <v>345520</v>
      </c>
      <c r="N173" s="81">
        <f t="shared" si="18"/>
        <v>303000</v>
      </c>
      <c r="O173" s="81">
        <f t="shared" si="18"/>
        <v>30886086</v>
      </c>
      <c r="P173" s="81">
        <f t="shared" si="18"/>
        <v>30736086</v>
      </c>
      <c r="Q173" s="81">
        <f t="shared" si="18"/>
        <v>23526609</v>
      </c>
      <c r="R173" s="81">
        <f>F173+K173</f>
        <v>618294728.81999993</v>
      </c>
      <c r="T173" s="83"/>
      <c r="U173" s="84"/>
    </row>
    <row r="174" spans="1:21" s="85" customFormat="1" ht="23.25" customHeight="1">
      <c r="D174" s="86"/>
      <c r="E174" s="87"/>
      <c r="F174" s="88"/>
      <c r="G174" s="89"/>
      <c r="H174" s="89"/>
      <c r="I174" s="89"/>
      <c r="J174" s="89"/>
      <c r="K174" s="89"/>
      <c r="L174" s="89"/>
      <c r="M174" s="89"/>
      <c r="N174" s="89"/>
      <c r="O174" s="89"/>
      <c r="P174" s="89"/>
      <c r="Q174" s="89"/>
      <c r="R174" s="89"/>
      <c r="T174" s="90"/>
      <c r="U174" s="91"/>
    </row>
    <row r="175" spans="1:21" s="85" customFormat="1" ht="23.25" customHeight="1">
      <c r="D175" s="86"/>
      <c r="E175" s="87"/>
      <c r="F175" s="88"/>
      <c r="G175" s="89"/>
      <c r="H175" s="89"/>
      <c r="I175" s="89"/>
      <c r="J175" s="89"/>
      <c r="K175" s="89"/>
      <c r="L175" s="89"/>
      <c r="M175" s="89"/>
      <c r="N175" s="89"/>
      <c r="O175" s="89"/>
      <c r="P175" s="89"/>
      <c r="Q175" s="89"/>
      <c r="R175" s="89"/>
      <c r="T175" s="90"/>
      <c r="U175" s="91"/>
    </row>
    <row r="176" spans="1:21" s="85" customFormat="1" ht="23.25" customHeight="1">
      <c r="D176" s="86"/>
      <c r="E176" s="87"/>
      <c r="F176" s="88"/>
      <c r="G176" s="89"/>
      <c r="H176" s="89"/>
      <c r="I176" s="89"/>
      <c r="J176" s="89"/>
      <c r="K176" s="89"/>
      <c r="L176" s="89"/>
      <c r="M176" s="89"/>
      <c r="N176" s="89"/>
      <c r="O176" s="89"/>
      <c r="P176" s="89"/>
      <c r="Q176" s="89"/>
      <c r="R176" s="89"/>
      <c r="T176" s="90"/>
      <c r="U176" s="91"/>
    </row>
    <row r="177" spans="1:21" s="85" customFormat="1" ht="23.25" customHeight="1">
      <c r="D177" s="86"/>
      <c r="E177" s="87"/>
      <c r="F177" s="88"/>
      <c r="G177" s="89"/>
      <c r="H177" s="89"/>
      <c r="I177" s="89"/>
      <c r="J177" s="89"/>
      <c r="K177" s="89"/>
      <c r="L177" s="89"/>
      <c r="M177" s="89"/>
      <c r="N177" s="89"/>
      <c r="O177" s="89"/>
      <c r="P177" s="89"/>
      <c r="Q177" s="89"/>
      <c r="R177" s="89"/>
      <c r="T177" s="90"/>
      <c r="U177" s="91"/>
    </row>
    <row r="178" spans="1:21" s="85" customFormat="1" ht="23.25" customHeight="1">
      <c r="D178" s="86"/>
      <c r="E178" s="87"/>
      <c r="F178" s="88"/>
      <c r="G178" s="89"/>
      <c r="H178" s="89"/>
      <c r="I178" s="89"/>
      <c r="J178" s="89"/>
      <c r="K178" s="89"/>
      <c r="L178" s="89"/>
      <c r="M178" s="89"/>
      <c r="N178" s="89"/>
      <c r="O178" s="89"/>
      <c r="P178" s="89"/>
      <c r="Q178" s="89"/>
      <c r="R178" s="89"/>
      <c r="T178" s="90"/>
      <c r="U178" s="91"/>
    </row>
    <row r="179" spans="1:21" s="82" customFormat="1" ht="19.5" customHeight="1">
      <c r="A179" s="123" t="s">
        <v>433</v>
      </c>
      <c r="B179" s="123"/>
      <c r="C179" s="123"/>
      <c r="D179" s="123"/>
      <c r="E179" s="123"/>
      <c r="F179" s="123"/>
      <c r="G179" s="123"/>
      <c r="H179" s="123"/>
      <c r="I179" s="123"/>
      <c r="J179" s="123"/>
      <c r="K179" s="123"/>
      <c r="L179" s="123"/>
      <c r="M179" s="123"/>
      <c r="N179" s="123"/>
      <c r="O179" s="123"/>
      <c r="P179" s="123"/>
      <c r="Q179" s="123"/>
      <c r="R179" s="123"/>
      <c r="U179" s="84"/>
    </row>
    <row r="180" spans="1:21" s="92" customFormat="1" ht="21.75" customHeight="1">
      <c r="A180" s="123"/>
      <c r="B180" s="123"/>
      <c r="C180" s="123"/>
      <c r="D180" s="123"/>
      <c r="E180" s="123"/>
      <c r="F180" s="123"/>
      <c r="G180" s="123"/>
      <c r="H180" s="123"/>
      <c r="I180" s="123"/>
      <c r="J180" s="123"/>
      <c r="K180" s="123"/>
      <c r="L180" s="123"/>
      <c r="M180" s="123"/>
      <c r="N180" s="123"/>
      <c r="O180" s="123"/>
      <c r="P180" s="123"/>
      <c r="Q180" s="123"/>
      <c r="R180" s="123"/>
      <c r="U180" s="93"/>
    </row>
    <row r="181" spans="1:21" ht="24.75" customHeight="1">
      <c r="A181" s="94"/>
      <c r="B181" s="94"/>
      <c r="C181" s="94"/>
      <c r="D181" s="95"/>
      <c r="E181" s="96"/>
      <c r="F181" s="97"/>
      <c r="G181" s="97"/>
      <c r="H181" s="97"/>
      <c r="I181" s="97"/>
      <c r="J181" s="97"/>
      <c r="K181" s="97"/>
      <c r="L181" s="97"/>
      <c r="M181" s="97"/>
      <c r="N181" s="97"/>
      <c r="O181" s="97"/>
      <c r="P181" s="97"/>
      <c r="Q181" s="97"/>
      <c r="R181" s="97"/>
    </row>
    <row r="182" spans="1:21" ht="24.75" customHeight="1">
      <c r="A182" s="94"/>
      <c r="B182" s="94"/>
      <c r="C182" s="94"/>
      <c r="D182" s="95"/>
      <c r="E182" s="96"/>
      <c r="F182" s="97"/>
      <c r="G182" s="97"/>
      <c r="H182" s="97"/>
      <c r="I182" s="97"/>
      <c r="J182" s="97"/>
      <c r="K182" s="97"/>
      <c r="L182" s="97"/>
      <c r="M182" s="97"/>
      <c r="N182" s="97"/>
      <c r="O182" s="97"/>
      <c r="P182" s="97"/>
      <c r="Q182" s="97"/>
      <c r="R182" s="97"/>
    </row>
    <row r="183" spans="1:21" ht="24.75" customHeight="1">
      <c r="A183" s="94"/>
      <c r="B183" s="94"/>
      <c r="C183" s="94"/>
      <c r="D183" s="95"/>
      <c r="E183" s="96"/>
      <c r="F183" s="97"/>
      <c r="G183" s="97"/>
      <c r="H183" s="97"/>
      <c r="I183" s="97"/>
      <c r="J183" s="97"/>
      <c r="K183" s="97"/>
      <c r="L183" s="97"/>
      <c r="M183" s="97"/>
      <c r="N183" s="97"/>
      <c r="O183" s="97"/>
      <c r="P183" s="97"/>
      <c r="Q183" s="97"/>
      <c r="R183" s="97"/>
    </row>
  </sheetData>
  <mergeCells count="31">
    <mergeCell ref="A179:R180"/>
    <mergeCell ref="P7:Q7"/>
    <mergeCell ref="H8:H9"/>
    <mergeCell ref="I8:I9"/>
    <mergeCell ref="M8:M9"/>
    <mergeCell ref="N8:N9"/>
    <mergeCell ref="P8:P9"/>
    <mergeCell ref="Q8:Q9"/>
    <mergeCell ref="A6:A9"/>
    <mergeCell ref="B6:B9"/>
    <mergeCell ref="F7:F9"/>
    <mergeCell ref="M7:N7"/>
    <mergeCell ref="O7:O9"/>
    <mergeCell ref="F6:I6"/>
    <mergeCell ref="C6:C9"/>
    <mergeCell ref="D6:D9"/>
    <mergeCell ref="R6:R9"/>
    <mergeCell ref="O1:R1"/>
    <mergeCell ref="D2:M2"/>
    <mergeCell ref="N2:R2"/>
    <mergeCell ref="E3:N3"/>
    <mergeCell ref="O3:R3"/>
    <mergeCell ref="E4:N4"/>
    <mergeCell ref="O4:R4"/>
    <mergeCell ref="E6:E9"/>
    <mergeCell ref="K6:Q6"/>
    <mergeCell ref="G7:G9"/>
    <mergeCell ref="H7:I7"/>
    <mergeCell ref="J7:J9"/>
    <mergeCell ref="K7:K9"/>
    <mergeCell ref="L7:L9"/>
  </mergeCells>
  <phoneticPr fontId="20" type="noConversion"/>
  <printOptions horizontalCentered="1"/>
  <pageMargins left="0.15748031496062992" right="0" top="0.35433070866141736" bottom="3.937007874015748E-2" header="0.27559055118110237" footer="0"/>
  <pageSetup paperSize="9" scale="35" fitToHeight="4" orientation="landscape" r:id="rId1"/>
  <headerFooter alignWithMargins="0"/>
  <rowBreaks count="3" manualBreakCount="3">
    <brk id="54" max="17" man="1"/>
    <brk id="87" max="17" man="1"/>
    <brk id="14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 3  </vt:lpstr>
      <vt:lpstr>'дод 3  '!Заголовки_для_печати</vt:lpstr>
      <vt:lpstr>'дод 3  '!Область_печати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2017-07-24T07:21:20Z</cp:lastPrinted>
  <dcterms:created xsi:type="dcterms:W3CDTF">2002-10-09T16:25:59Z</dcterms:created>
  <dcterms:modified xsi:type="dcterms:W3CDTF">2017-07-24T08:29:44Z</dcterms:modified>
</cp:coreProperties>
</file>